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FCF2D92-540C-454D-8229-9B239A91850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D52" i="19"/>
  <c r="C81" i="7"/>
  <c r="F12" i="21"/>
  <c r="H14" i="9"/>
  <c r="E17" i="20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19" i="10"/>
  <c r="A17" i="9"/>
  <c r="A32" i="7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J50" i="19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6" i="19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1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A60" i="9" l="1"/>
  <c r="A61" i="9"/>
  <c r="A62" i="9" s="1"/>
  <c r="A68" i="7"/>
  <c r="A70" i="7" s="1"/>
  <c r="A71" i="7" s="1"/>
  <c r="A72" i="7" s="1"/>
  <c r="A73" i="7" s="1"/>
  <c r="A54" i="10"/>
  <c r="A59" i="19"/>
  <c r="A60" i="19" s="1"/>
  <c r="A61" i="19" s="1"/>
  <c r="A62" i="19" s="1"/>
  <c r="A63" i="19" s="1"/>
  <c r="A64" i="19" s="1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A2" i="15"/>
  <c r="A2" i="18"/>
  <c r="A2" i="10"/>
  <c r="A2" i="9"/>
  <c r="F59" i="18" l="1"/>
  <c r="C77" i="7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<sst xmlns="http://schemas.openxmlformats.org/spreadsheetml/2006/main" count="571" uniqueCount="334">
  <si>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</si>
  <si>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</si>
  <si>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</si>
  <si>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</si>
  <si>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</si>
  <si>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</si>
  <si>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</si>
  <si>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</si>
  <si>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</si>
  <si>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</si>
  <si>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</si>
  <si>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</si>
  <si>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</si>
  <si>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</si>
  <si>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</si>
  <si>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</si>
  <si>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</si>
  <si>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</si>
  <si>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</si>
  <si>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</si>
  <si>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</si>
  <si>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</si>
  <si>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</si>
  <si>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</si>
  <si>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</si>
  <si>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</si>
  <si>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</si>
  <si>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</si>
  <si>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</si>
  <si>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</si>
  <si>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</si>
  <si>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</si>
  <si>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</si>
  <si>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</si>
  <si>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</si>
  <si>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</si>
  <si>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</si>
  <si>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</si>
  <si>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</si>
  <si>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</si>
  <si>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</si>
  <si>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</si>
  <si>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</si>
  <si>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</si>
  <si>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</si>
  <si>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</si>
  <si>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</si>
  <si>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</si>
  <si>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</si>
  <si>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</si>
  <si>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</si>
  <si>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</si>
  <si>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</si>
  <si>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</si>
  <si>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</si>
  <si>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</si>
  <si>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</si>
  <si>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</si>
  <si>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</si>
  <si>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</si>
  <si>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</si>
  <si>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</si>
  <si>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</si>
  <si>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</si>
  <si>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</si>
  <si>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</si>
  <si>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</si>
  <si>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</si>
  <si>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</si>
  <si>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</si>
  <si>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</si>
  <si>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</si>
  <si>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</si>
  <si>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</si>
  <si>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</si>
  <si>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</si>
  <si>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</si>
  <si>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</si>
  <si>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</si>
  <si>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</si>
  <si>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</si>
  <si>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</si>
  <si>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</si>
  <si>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</si>
  <si>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</si>
  <si>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</si>
  <si>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</si>
  <si>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</si>
  <si>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</si>
  <si>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</si>
  <si>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</si>
  <si>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</si>
  <si>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</si>
  <si>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</si>
  <si>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</si>
  <si>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</si>
  <si>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</si>
  <si>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</si>
  <si>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</si>
  <si>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</si>
  <si>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</si>
  <si>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</si>
  <si>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</si>
  <si>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</si>
  <si>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</si>
  <si>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</si>
  <si>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</si>
  <si>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</si>
  <si>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</si>
  <si>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</si>
  <si>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</si>
  <si>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</si>
  <si>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</si>
  <si>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</si>
  <si>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</si>
  <si>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</si>
  <si>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</si>
  <si>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</si>
  <si>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</si>
  <si>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</si>
  <si>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</si>
  <si>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</si>
  <si>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</si>
  <si>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</si>
  <si>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</si>
  <si>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</si>
  <si>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</si>
  <si>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</si>
  <si>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</si>
  <si>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</si>
  <si>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</si>
  <si>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</si>
  <si>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</si>
  <si>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</si>
  <si>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</si>
  <si>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</si>
  <si>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</si>
  <si>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</si>
  <si>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</si>
  <si>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</si>
  <si>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</si>
  <si>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</si>
  <si>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</si>
  <si>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</si>
  <si>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</si>
  <si>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</si>
  <si>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</si>
  <si>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</si>
  <si>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</si>
  <si>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</si>
  <si>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</si>
  <si>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</si>
  <si>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</si>
  <si>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</si>
  <si>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</si>
  <si>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</si>
  <si>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</si>
  <si>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</si>
  <si>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</si>
  <si>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</si>
  <si>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</si>
  <si>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</si>
  <si>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</si>
  <si>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</si>
  <si>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</si>
  <si>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</si>
  <si>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</si>
  <si>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</si>
  <si>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</si>
  <si>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</si>
  <si>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</si>
  <si>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</si>
  <si>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</si>
  <si>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</si>
  <si>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</si>
  <si>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</si>
  <si>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</si>
  <si>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</si>
  <si>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</si>
  <si>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</si>
  <si>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</si>
  <si>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</si>
  <si>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</si>
  <si>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</si>
  <si>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</si>
  <si>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</si>
  <si>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</si>
  <si>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</si>
  <si>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</si>
  <si>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</si>
  <si>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</si>
  <si>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</si>
  <si>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</si>
  <si>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</si>
  <si>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</si>
  <si>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</si>
  <si>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</si>
  <si>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</si>
  <si>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</si>
  <si>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</si>
  <si>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</si>
  <si>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</si>
  <si>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</si>
  <si>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</si>
  <si>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</si>
  <si>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</si>
  <si>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</si>
  <si>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</si>
  <si>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</si>
  <si>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</si>
  <si>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</si>
  <si>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</si>
  <si>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</si>
  <si>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</si>
  <si>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</si>
  <si>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</si>
  <si>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</si>
  <si>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</si>
  <si>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</si>
  <si>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</si>
  <si>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</si>
  <si>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</si>
  <si>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</si>
  <si>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</si>
  <si>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</si>
  <si>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</si>
  <si>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</si>
  <si>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</si>
  <si>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</si>
  <si>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</si>
  <si>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</si>
  <si>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</si>
  <si>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</si>
  <si>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</si>
  <si>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</si>
  <si>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</si>
  <si>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</si>
  <si>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</si>
  <si>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</si>
  <si>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</si>
  <si>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</si>
  <si>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</si>
  <si>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</si>
  <si>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</si>
  <si>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</si>
  <si>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</si>
  <si>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</si>
  <si>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</si>
  <si>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</si>
  <si>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</si>
  <si>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</si>
  <si>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</si>
  <si>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</si>
  <si>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</si>
  <si>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</si>
  <si>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</si>
  <si>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</si>
  <si>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</si>
  <si>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</si>
  <si>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</si>
  <si>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</si>
  <si>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</si>
  <si>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</si>
  <si>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</si>
  <si>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</si>
  <si>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</si>
  <si>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</si>
  <si>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</si>
  <si>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</si>
  <si>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</si>
  <si>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</si>
  <si>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</si>
  <si>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</si>
  <si>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</si>
  <si>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</si>
  <si>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</si>
  <si>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</si>
  <si>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</si>
  <si>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</si>
  <si>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</si>
  <si>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</si>
  <si>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</si>
  <si>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</si>
  <si>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</si>
  <si>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</si>
  <si>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</si>
  <si>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</si>
  <si>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</si>
  <si>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</si>
  <si>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</si>
  <si>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</si>
  <si>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</si>
  <si>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</si>
  <si>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</si>
  <si>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</si>
  <si>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</si>
  <si>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</si>
  <si>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</si>
  <si>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</si>
  <si>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</si>
  <si>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</si>
  <si>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</si>
  <si>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</si>
  <si>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</si>
  <si>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</si>
  <si>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</si>
  <si>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</si>
  <si>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</si>
  <si>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</si>
  <si>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</si>
  <si>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</si>
  <si>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</si>
  <si>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</si>
  <si>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</si>
  <si>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</si>
  <si>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</si>
  <si>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</si>
  <si>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</si>
  <si>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</si>
  <si>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</si>
  <si>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</si>
  <si>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</si>
  <si>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ինտեռնետ</t>
  </si>
  <si>
    <t>դրամաշնորհ</t>
  </si>
  <si>
    <t>Այլ արտահոսքերի գծով/գորգերի լվացում/</t>
  </si>
  <si>
    <t>Սուբսիդիա ջրամատակարարման գծով</t>
  </si>
  <si>
    <t>տարակարգ</t>
  </si>
  <si>
    <t>ընթացիք վերանորոգում</t>
  </si>
  <si>
    <t>տարակարգի գծով</t>
  </si>
  <si>
    <t>ռոբոտաշինություն</t>
  </si>
  <si>
    <t>գրությամբ թույլատրվել է</t>
  </si>
  <si>
    <t>Ծառայությունների ձեռքբերման գծով</t>
  </si>
  <si>
    <t xml:space="preserve">«Երևանի հ․119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</si>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</sst>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gAgAFAATQAAAAAAAAAAAAAAAAAAAAAAAAAAAAAAAAAAAAAAAAAAAAAAAAAAAAAAAAAAAAAAAAAAAAAAAAAAAAAAAAAAAAAAAAAAAAAAAAAAAAAAAAAAAAAAAAAAAAAAAADpBwwABQAaABQAB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jA5WjAjBgkqhkiG9w0BCQQxFgQUMTtf4A2DBfNEHU2oofecYJeorZ0wKwYLKoZIhvcNAQkQAgwxHDAaMBgwFgQUK2DY8Flrruk/JuoGGlIdRn+9y9EwDQYJKoZIhvcNAQEBBQAEggEARGV1oHscop22S4wOgtOVIi1ATB5qfuqMGJZsY760zQCTxY70aDcWOuR+mxzfQrxIEn/H9UrV4KjctRUDHMgBFdieXRjDBKd7Y5u6KtpHbRmieg96b9AgzeajamovCQwLW7rRWDXjaceAfo5QBXN+23SqEGwv1EmQro5maHdyhvB6rCOKPx96AfmHzuTG6lUatO9difGhAs6cmSFm9b/qh4f0q7GgWC/K3GrItYLfx/yYSAWMKAduaaccB1yOinKnFz1jxELOCRvU1XruFyGl25+mAKEu+OHsHbqkjZHDncE4fL7O7Bz25/WN9iYYdpNJu1PQMR6sgLX50CHJaha37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gAgAFAATQAAAAAAAAAAAAAAAAAAAAAAAAAAAAAAAAAAAAAAAAAAAAAAAAAAAAAAAAAAAAAAAAAAAAAAAAAAAAAAAAAAAAAAAAAAAAAAAAAAAAAAAAAAAAAAAAAAAAAAAADpBwwABQAaABQAB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jA1WjAjBgkqhkiG9w0BCQQxFgQU+0ClBBMRmFN8rx1qJE7jiwfB+S8wKwYLKoZIhvcNAQkQAgwxHDAaMBgwFgQUK2DY8Flrruk/JuoGGlIdRn+9y9EwDQYJKoZIhvcNAQEBBQAEggEAAJieaUYNbgaVd2OTzO4d7gVKOyQ75lvdI4CrgTL570/VthkFrRWwfL1NhBpkVCyfM9mkWicWt4Gs/HrVOVEmqATjYHQl7BkRyfNon2gzROR05bqg+WdZDfL6O1smRpahcaHMrPFo/cyB+S7DUR+in8RFQAdTjdYv1Zk3+9NNgD6gfYb2uspoNgZsEUEq7/JkI+/T2RsflP216fZBwmOk8IttsUJl38Yd4gQ183fUbMA2TXwWw1r63e9zRheEiJISBpVGPxJi9OH/kpn2kIvXqr5J5ZX+1S3tYnL0LBvYgLshFTZxBl0567Ft6ogKwwfIJlJ95+BLcAagNedSjCJXY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AA7721C-DFFC-CB67-7079-36F676333A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B406CD4-15C4-F71A-6921-589B820F1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4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181</v>
      </c>
      <c r="E1" s="410">
        <v>223</v>
      </c>
    </row>
    <row r="2" spans="1:10">
      <c r="C2" s="218"/>
      <c r="D2" s="433" t="s">
        <v>39</v>
      </c>
      <c r="E2" s="37"/>
    </row>
    <row r="3" spans="1:10">
      <c r="C3" s="218"/>
      <c r="D3" s="433" t="s">
        <v>205</v>
      </c>
      <c r="E3" s="37"/>
    </row>
    <row r="4" spans="1:10" s="28" customFormat="1" ht="24.75" customHeight="1">
      <c r="B4" s="224"/>
      <c r="C4" s="224"/>
      <c r="D4" s="433" t="s">
        <v>321</v>
      </c>
      <c r="E4" s="37"/>
      <c r="F4" s="53"/>
    </row>
    <row r="5" spans="1:10" s="28" customFormat="1" ht="20.25" customHeight="1">
      <c r="B5" s="224"/>
      <c r="C5" s="5"/>
      <c r="D5" s="433" t="s">
        <v>206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259</v>
      </c>
      <c r="E7" s="410">
        <f>+E1</f>
        <v>223</v>
      </c>
    </row>
    <row r="8" spans="1:10" ht="20.25" customHeight="1">
      <c r="C8" s="218"/>
      <c r="D8" s="433" t="s">
        <v>260</v>
      </c>
      <c r="E8" s="218"/>
    </row>
    <row r="9" spans="1:10" ht="20.25" customHeight="1">
      <c r="C9" s="218"/>
      <c r="D9" s="433" t="s">
        <v>261</v>
      </c>
      <c r="E9" s="218"/>
    </row>
    <row r="10" spans="1:10" ht="20.25" customHeight="1">
      <c r="C10" s="215"/>
      <c r="D10" s="434" t="s">
        <v>317</v>
      </c>
      <c r="E10" s="215"/>
    </row>
    <row r="11" spans="1:10" ht="20.25" customHeight="1">
      <c r="C11" s="215"/>
      <c r="D11" s="433" t="s">
        <v>318</v>
      </c>
      <c r="E11" s="215"/>
    </row>
    <row r="12" spans="1:10" ht="20.25">
      <c r="A12" s="451" t="s">
        <v>40</v>
      </c>
      <c r="B12" s="451"/>
      <c r="C12" s="451"/>
      <c r="D12" s="451"/>
      <c r="E12" s="451"/>
      <c r="F12" s="352"/>
    </row>
    <row r="13" spans="1:10" ht="20.45" customHeight="1">
      <c r="A13" s="452" t="s">
        <v>332</v>
      </c>
      <c r="B13" s="452"/>
      <c r="C13" s="452"/>
      <c r="D13" s="452"/>
      <c r="E13" s="452"/>
      <c r="F13" s="345" t="s">
        <v>192</v>
      </c>
    </row>
    <row r="14" spans="1:10" ht="18.75" customHeight="1">
      <c r="A14" s="453" t="s">
        <v>285</v>
      </c>
      <c r="B14" s="453"/>
      <c r="C14" s="453"/>
      <c r="D14" s="453"/>
      <c r="E14" s="45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131</v>
      </c>
      <c r="C16" s="372"/>
      <c r="D16" s="373"/>
      <c r="E16" s="373"/>
    </row>
    <row r="17" spans="1:6" ht="18.75" customHeight="1">
      <c r="A17" s="59">
        <v>1</v>
      </c>
      <c r="B17" s="12" t="s">
        <v>111</v>
      </c>
      <c r="C17" s="370"/>
      <c r="D17" s="216">
        <v>129819.1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70"/>
      <c r="D18" s="436">
        <f>SUM(D19:D20)</f>
        <v>455.30999999999995</v>
      </c>
      <c r="E18" s="220"/>
      <c r="F18" s="144"/>
    </row>
    <row r="19" spans="1:6" s="349" customFormat="1">
      <c r="A19" s="346">
        <f>+A18+0.1</f>
        <v>2.1</v>
      </c>
      <c r="B19" s="347" t="s">
        <v>215</v>
      </c>
      <c r="C19" s="347"/>
      <c r="D19" s="437">
        <v>80.91</v>
      </c>
      <c r="E19" s="348"/>
      <c r="F19" s="350"/>
    </row>
    <row r="20" spans="1:6" s="349" customFormat="1">
      <c r="A20" s="346">
        <f>+A19+0.1</f>
        <v>2.2000000000000002</v>
      </c>
      <c r="B20" s="347" t="s">
        <v>328</v>
      </c>
      <c r="C20" s="347"/>
      <c r="D20" s="437">
        <v>374.4</v>
      </c>
      <c r="E20" s="348"/>
      <c r="F20" s="350"/>
    </row>
    <row r="21" spans="1:6" ht="18.75" customHeight="1">
      <c r="A21" s="59">
        <f>+A18+1</f>
        <v>3</v>
      </c>
      <c r="B21" s="12" t="s">
        <v>216</v>
      </c>
      <c r="C21" s="370"/>
      <c r="D21" s="436">
        <f>SUM(D22:D23)</f>
        <v>11019.1</v>
      </c>
      <c r="E21" s="220"/>
      <c r="F21" s="144"/>
    </row>
    <row r="22" spans="1:6" s="349" customFormat="1">
      <c r="A22" s="346">
        <f>+A21+0.1</f>
        <v>3.1</v>
      </c>
      <c r="B22" s="347" t="s">
        <v>217</v>
      </c>
      <c r="C22" s="347"/>
      <c r="D22" s="437">
        <v>9066.15</v>
      </c>
      <c r="E22" s="348"/>
      <c r="F22" s="350"/>
    </row>
    <row r="23" spans="1:6" s="349" customFormat="1">
      <c r="A23" s="346">
        <f>+A22+0.1</f>
        <v>3.2</v>
      </c>
      <c r="B23" s="347" t="s">
        <v>218</v>
      </c>
      <c r="C23" s="347"/>
      <c r="D23" s="437">
        <v>1952.95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3115</v>
      </c>
      <c r="E24" s="220"/>
      <c r="F24" s="144"/>
    </row>
    <row r="25" spans="1:6" ht="18.75" customHeight="1">
      <c r="A25" s="59">
        <v>5</v>
      </c>
      <c r="B25" s="12" t="s">
        <v>60</v>
      </c>
      <c r="C25" s="370"/>
      <c r="D25" s="216">
        <f>+'Komunal '!M28</f>
        <v>40.200000000000003</v>
      </c>
      <c r="E25" s="220"/>
      <c r="F25" s="144">
        <f>+'Komunal '!M28</f>
        <v>40.200000000000003</v>
      </c>
    </row>
    <row r="26" spans="1:6" ht="18.75" hidden="1" customHeight="1">
      <c r="A26" s="59">
        <f t="shared" ref="A26" si="0">+A25+1</f>
        <v>6</v>
      </c>
      <c r="B26" s="12" t="s">
        <v>112</v>
      </c>
      <c r="C26" s="370"/>
      <c r="D26" s="216"/>
      <c r="E26" s="220"/>
      <c r="F26" s="144"/>
    </row>
    <row r="27" spans="1:6" ht="18.75" customHeight="1">
      <c r="A27" s="59">
        <v>6</v>
      </c>
      <c r="B27" s="12" t="s">
        <v>118</v>
      </c>
      <c r="C27" s="370"/>
      <c r="D27" s="436">
        <f>SUM(D28:D29)</f>
        <v>5597</v>
      </c>
      <c r="E27" s="220"/>
      <c r="F27" s="144"/>
    </row>
    <row r="28" spans="1:6" s="349" customFormat="1">
      <c r="A28" s="346">
        <f>+A27+0.1</f>
        <v>6.1</v>
      </c>
      <c r="B28" s="347" t="s">
        <v>68</v>
      </c>
      <c r="C28" s="347"/>
      <c r="D28" s="438">
        <f>+D72</f>
        <v>5597</v>
      </c>
      <c r="E28" s="348"/>
      <c r="F28" s="350"/>
    </row>
    <row r="29" spans="1:6" s="349" customFormat="1" hidden="1">
      <c r="A29" s="346">
        <f>+A28+0.1</f>
        <v>6.1999999999999993</v>
      </c>
      <c r="B29" s="347" t="s">
        <v>69</v>
      </c>
      <c r="C29" s="347"/>
      <c r="D29" s="437"/>
      <c r="E29" s="348"/>
      <c r="F29" s="350"/>
    </row>
    <row r="30" spans="1:6" ht="18.75" customHeight="1">
      <c r="A30" s="59">
        <v>7</v>
      </c>
      <c r="B30" s="12" t="s">
        <v>9</v>
      </c>
      <c r="C30" s="370"/>
      <c r="D30" s="216">
        <v>55</v>
      </c>
      <c r="E30" s="220"/>
      <c r="F30" s="144" t="s">
        <v>305</v>
      </c>
    </row>
    <row r="31" spans="1:6" ht="18.75" hidden="1" customHeight="1">
      <c r="A31" s="59">
        <f>+A30+1</f>
        <v>8</v>
      </c>
      <c r="B31" s="12" t="s">
        <v>266</v>
      </c>
      <c r="C31" s="370"/>
      <c r="D31" s="216"/>
      <c r="E31" s="220"/>
      <c r="F31" s="144" t="s">
        <v>188</v>
      </c>
    </row>
    <row r="32" spans="1:6">
      <c r="A32" s="50"/>
      <c r="B32" s="81" t="s">
        <v>27</v>
      </c>
      <c r="C32" s="372"/>
      <c r="D32" s="421">
        <f>SUM(D17:D18,D21,D24:D27,D30:D31)</f>
        <v>150100.71000000002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132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97607.3</v>
      </c>
      <c r="E35" s="220"/>
      <c r="F35" s="144"/>
    </row>
    <row r="36" spans="1:14" s="349" customFormat="1">
      <c r="A36" s="346">
        <f>+A35+0.1</f>
        <v>1.1000000000000001</v>
      </c>
      <c r="B36" s="347" t="s">
        <v>113</v>
      </c>
      <c r="C36" s="347"/>
      <c r="D36" s="437">
        <v>2273.9</v>
      </c>
      <c r="E36" s="348"/>
      <c r="F36" s="350"/>
    </row>
    <row r="37" spans="1:14" s="349" customFormat="1">
      <c r="A37" s="346">
        <f>+A36+0.1</f>
        <v>1.2000000000000002</v>
      </c>
      <c r="B37" s="347" t="s">
        <v>235</v>
      </c>
      <c r="C37" s="347"/>
      <c r="D37" s="437">
        <f>+Ashkhatavardz!L7</f>
        <v>5899.8</v>
      </c>
      <c r="E37" s="348"/>
      <c r="F37" s="350"/>
      <c r="G37" s="349" t="s">
        <v>211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22083.800000000003</v>
      </c>
      <c r="E38" s="220"/>
      <c r="F38" s="144"/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20496.199999999997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6165</v>
      </c>
      <c r="E39" s="220"/>
      <c r="F39" s="216">
        <f>+D39-'Komunal '!F27</f>
        <v>0</v>
      </c>
      <c r="L39" s="5">
        <f>+'Snund ev finans. pastaci'!E8+'Snund ev finans. pastaci'!E9</f>
        <v>20496.199999999997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3937.6000000000004</v>
      </c>
      <c r="E40" s="220"/>
      <c r="F40" s="216">
        <f>+D40-'Komunal '!J27</f>
        <v>0</v>
      </c>
      <c r="L40" s="81">
        <f>+L39+L38*0.8</f>
        <v>36893.159999999996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609.6</v>
      </c>
      <c r="E41" s="220"/>
      <c r="F41" s="216">
        <f>+'Komunal '!M20</f>
        <v>609.6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215.9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238.8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58.8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60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120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230</v>
      </c>
    </row>
    <row r="49" spans="1:11" ht="18.75" customHeight="1">
      <c r="A49" s="59">
        <v>9</v>
      </c>
      <c r="B49" s="12" t="s">
        <v>28</v>
      </c>
      <c r="C49" s="370"/>
      <c r="D49" s="216">
        <v>1470</v>
      </c>
      <c r="E49" s="220"/>
      <c r="F49" s="144">
        <v>10</v>
      </c>
      <c r="G49" s="5" t="s">
        <v>179</v>
      </c>
      <c r="H49" s="5">
        <v>147</v>
      </c>
      <c r="I49" s="5" t="s">
        <v>180</v>
      </c>
      <c r="J49" s="5">
        <f>+F49*H49</f>
        <v>1470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279</v>
      </c>
      <c r="E50" s="220"/>
      <c r="F50" s="216">
        <v>10</v>
      </c>
      <c r="G50" s="5" t="s">
        <v>179</v>
      </c>
      <c r="H50" s="5">
        <v>27.9</v>
      </c>
      <c r="I50" s="5" t="s">
        <v>180</v>
      </c>
      <c r="J50" s="5">
        <f>+F50*H50</f>
        <v>279</v>
      </c>
    </row>
    <row r="51" spans="1:11" ht="18.75" customHeight="1">
      <c r="A51" s="59">
        <f t="shared" si="2"/>
        <v>11</v>
      </c>
      <c r="B51" s="12" t="s">
        <v>70</v>
      </c>
      <c r="C51" s="370"/>
      <c r="D51" s="216">
        <v>1130</v>
      </c>
      <c r="E51" s="220"/>
      <c r="F51" s="216">
        <f t="shared" ref="F51:F53" si="3">+$F$49</f>
        <v>10</v>
      </c>
      <c r="G51" s="5" t="s">
        <v>179</v>
      </c>
      <c r="H51" s="5" t="s">
        <v>231</v>
      </c>
      <c r="I51" s="5" t="s">
        <v>180</v>
      </c>
      <c r="J51" s="5">
        <f>0*80+0*110+0*250</f>
        <v>0</v>
      </c>
      <c r="K51" s="5" t="s">
        <v>232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f>1400+900</f>
        <v>2300</v>
      </c>
      <c r="E52" s="220"/>
      <c r="F52" s="216"/>
    </row>
    <row r="53" spans="1:11" ht="18.75" customHeight="1">
      <c r="A53" s="59">
        <f t="shared" si="2"/>
        <v>13</v>
      </c>
      <c r="B53" s="12" t="s">
        <v>114</v>
      </c>
      <c r="C53" s="370"/>
      <c r="D53" s="216">
        <v>45</v>
      </c>
      <c r="E53" s="220"/>
      <c r="F53" s="216">
        <f t="shared" si="3"/>
        <v>10</v>
      </c>
      <c r="G53" s="5" t="s">
        <v>179</v>
      </c>
      <c r="H53" s="5">
        <v>38.700000000000003</v>
      </c>
      <c r="I53" s="5" t="s">
        <v>180</v>
      </c>
      <c r="J53" s="5">
        <f>+F53*H53</f>
        <v>387</v>
      </c>
    </row>
    <row r="54" spans="1:11" ht="18.75" customHeight="1">
      <c r="A54" s="59">
        <f t="shared" si="2"/>
        <v>14</v>
      </c>
      <c r="B54" s="12" t="s">
        <v>115</v>
      </c>
      <c r="C54" s="370"/>
      <c r="D54" s="216">
        <v>80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7582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125.6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customHeight="1">
      <c r="A58" s="59">
        <v>17</v>
      </c>
      <c r="B58" s="12" t="s">
        <v>51</v>
      </c>
      <c r="C58" s="370"/>
      <c r="D58" s="216">
        <f>+D25</f>
        <v>40.200000000000003</v>
      </c>
      <c r="E58" s="220"/>
      <c r="F58" s="144"/>
    </row>
    <row r="59" spans="1:11" ht="18.75" customHeight="1">
      <c r="A59" s="59">
        <f t="shared" si="2"/>
        <v>18</v>
      </c>
      <c r="B59" s="12" t="s">
        <v>43</v>
      </c>
      <c r="C59" s="370"/>
      <c r="D59" s="216">
        <v>150</v>
      </c>
      <c r="E59" s="220"/>
      <c r="F59" s="144"/>
    </row>
    <row r="60" spans="1:11" ht="18.75" customHeight="1">
      <c r="A60" s="59">
        <f t="shared" si="2"/>
        <v>19</v>
      </c>
      <c r="B60" s="12" t="s">
        <v>71</v>
      </c>
      <c r="C60" s="370"/>
      <c r="D60" s="216">
        <v>120</v>
      </c>
      <c r="E60" s="220"/>
      <c r="F60" s="144"/>
    </row>
    <row r="61" spans="1:11" ht="18.75" customHeight="1">
      <c r="A61" s="59">
        <f t="shared" si="2"/>
        <v>20</v>
      </c>
      <c r="B61" s="12" t="s">
        <v>72</v>
      </c>
      <c r="C61" s="370"/>
      <c r="D61" s="216">
        <v>112</v>
      </c>
      <c r="E61" s="220"/>
      <c r="F61" s="144"/>
    </row>
    <row r="62" spans="1:11" ht="18.75" hidden="1" customHeight="1">
      <c r="A62" s="59">
        <f t="shared" si="2"/>
        <v>21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22</v>
      </c>
      <c r="B63" s="12" t="s">
        <v>116</v>
      </c>
      <c r="C63" s="370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70"/>
      <c r="D65" s="216">
        <f>+D19</f>
        <v>80.91</v>
      </c>
      <c r="E65" s="220"/>
      <c r="F65" s="144"/>
    </row>
    <row r="66" spans="1:7" ht="18.75" hidden="1" customHeight="1">
      <c r="A66" s="59">
        <f t="shared" si="2"/>
        <v>22</v>
      </c>
      <c r="B66" s="12" t="s">
        <v>302</v>
      </c>
      <c r="C66" s="370"/>
      <c r="D66" s="216"/>
      <c r="E66" s="220"/>
      <c r="F66" s="144"/>
    </row>
    <row r="67" spans="1:7" ht="18.75" customHeight="1">
      <c r="A67" s="59">
        <v>22</v>
      </c>
      <c r="B67" s="12" t="s">
        <v>208</v>
      </c>
      <c r="C67" s="370"/>
      <c r="D67" s="216">
        <v>56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70"/>
      <c r="D68" s="216"/>
      <c r="E68" s="220"/>
      <c r="F68" s="144" t="s">
        <v>319</v>
      </c>
    </row>
    <row r="69" spans="1:7" ht="18.75" hidden="1" customHeight="1">
      <c r="A69" s="59">
        <f t="shared" si="2"/>
        <v>24</v>
      </c>
      <c r="B69" s="12" t="s">
        <v>209</v>
      </c>
      <c r="C69" s="370"/>
      <c r="D69" s="216"/>
      <c r="E69" s="220"/>
      <c r="F69" s="144"/>
    </row>
    <row r="70" spans="1:7" ht="18.75" hidden="1" customHeight="1">
      <c r="A70" s="59">
        <f t="shared" si="2"/>
        <v>25</v>
      </c>
      <c r="B70" s="12" t="s">
        <v>208</v>
      </c>
      <c r="C70" s="370"/>
      <c r="D70" s="216"/>
      <c r="E70" s="220"/>
      <c r="F70" s="144"/>
    </row>
    <row r="71" spans="1:7" ht="18.75" customHeight="1">
      <c r="A71" s="59">
        <v>23</v>
      </c>
      <c r="B71" s="12" t="s">
        <v>26</v>
      </c>
      <c r="C71" s="370"/>
      <c r="D71" s="216">
        <v>5597</v>
      </c>
      <c r="E71" s="220"/>
      <c r="F71" s="144"/>
    </row>
    <row r="72" spans="1:7" s="349" customFormat="1">
      <c r="A72" s="346">
        <f>+A71+0.1</f>
        <v>23.1</v>
      </c>
      <c r="B72" s="347" t="s">
        <v>73</v>
      </c>
      <c r="C72" s="347"/>
      <c r="D72" s="437">
        <v>5597</v>
      </c>
      <c r="E72" s="348"/>
      <c r="F72" s="350"/>
    </row>
    <row r="73" spans="1:7" ht="18.75" hidden="1" customHeight="1">
      <c r="A73" s="59">
        <f>+A71+1</f>
        <v>24</v>
      </c>
      <c r="B73" s="12" t="s">
        <v>74</v>
      </c>
      <c r="C73" s="370"/>
      <c r="D73" s="216"/>
      <c r="E73" s="220"/>
      <c r="F73" s="144"/>
    </row>
    <row r="74" spans="1:7" ht="18.75" customHeight="1">
      <c r="A74" s="59">
        <v>24</v>
      </c>
      <c r="B74" s="12" t="s">
        <v>331</v>
      </c>
      <c r="C74" s="370"/>
      <c r="D74" s="216">
        <v>15</v>
      </c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150100.71000000002</v>
      </c>
      <c r="E75" s="220" t="s">
        <v>333</v>
      </c>
      <c r="F75" s="449">
        <f>+D32-D75</f>
        <v>0</v>
      </c>
      <c r="G75" s="450"/>
    </row>
    <row r="76" spans="1:7" ht="37.5" customHeight="1">
      <c r="B76" s="53"/>
      <c r="C76" s="43"/>
      <c r="F76" s="144">
        <f>8483.9+F75</f>
        <v>8483.9</v>
      </c>
    </row>
    <row r="77" spans="1:7" ht="26.25" hidden="1" customHeight="1">
      <c r="B77" s="199" t="s">
        <v>2</v>
      </c>
      <c r="C77" s="215"/>
      <c r="D77" s="213"/>
      <c r="E77" s="215"/>
    </row>
    <row r="78" spans="1:7" ht="15.75" hidden="1" customHeight="1">
      <c r="B78" s="53"/>
      <c r="D78" s="214" t="s">
        <v>88</v>
      </c>
      <c r="E78" s="221"/>
    </row>
    <row r="79" spans="1:7" ht="30.75" hidden="1" customHeight="1">
      <c r="B79" s="199" t="s">
        <v>6</v>
      </c>
      <c r="C79" s="213"/>
      <c r="D79" s="213"/>
      <c r="E79" s="213"/>
    </row>
    <row r="80" spans="1:7" ht="13.5" hidden="1" customHeight="1">
      <c r="D80" s="214" t="s">
        <v>88</v>
      </c>
      <c r="E80" s="221"/>
    </row>
    <row r="81" spans="1:6" hidden="1">
      <c r="B81" s="43" t="s">
        <v>183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N102"/>
  <sheetViews>
    <sheetView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1" t="s">
        <v>181</v>
      </c>
      <c r="D1" s="412">
        <f>+'Ekamut-caxs'!E1+1</f>
        <v>224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205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321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206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259</v>
      </c>
      <c r="D7" s="412">
        <f>+'Ekamut-caxs'!E7+1</f>
        <v>224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261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40</v>
      </c>
      <c r="B13" s="454"/>
      <c r="C13" s="454"/>
      <c r="D13" s="454"/>
      <c r="E13" s="53"/>
      <c r="F13" s="28"/>
      <c r="G13" s="28"/>
    </row>
    <row r="14" spans="1:10" s="5" customFormat="1" ht="20.25">
      <c r="A14" s="452" t="str">
        <f>+_xlfn.SINGLE('Ekamut-caxs'!A13)</f>
        <v xml:space="preserve">«Երևանի հ․119 մսուր-մանկապարտեզ» ՀՈԱԿ-ի </v>
      </c>
      <c r="B14" s="452"/>
      <c r="C14" s="452"/>
      <c r="D14" s="452"/>
      <c r="E14" s="54"/>
      <c r="F14" s="3"/>
      <c r="G14" s="3"/>
    </row>
    <row r="15" spans="1:10" s="5" customFormat="1" ht="18.75" customHeight="1">
      <c r="A15" s="453" t="s">
        <v>286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207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8483.9000000000015</v>
      </c>
      <c r="G18" s="141" t="s">
        <v>203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8693.1</v>
      </c>
      <c r="D19" s="386"/>
      <c r="E19" s="455" t="s">
        <v>204</v>
      </c>
      <c r="F19" s="455"/>
      <c r="G19" s="139"/>
    </row>
    <row r="20" spans="1:7" s="40" customFormat="1" ht="17.25">
      <c r="A20" s="384" t="s">
        <v>10</v>
      </c>
      <c r="B20" s="385" t="s">
        <v>77</v>
      </c>
      <c r="C20" s="133">
        <f>SUM(C21:C22,C25,C29:C34)</f>
        <v>147387.71000000002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129819.1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455.30999999999995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80.91</v>
      </c>
      <c r="D23" s="363"/>
      <c r="E23" s="364"/>
      <c r="F23" s="365"/>
      <c r="G23" s="365"/>
    </row>
    <row r="24" spans="1:7" s="366" customFormat="1" ht="15.75" customHeight="1">
      <c r="A24" s="354">
        <f>+A23+0.1</f>
        <v>2.2000000000000002</v>
      </c>
      <c r="B24" s="355" t="str">
        <f>+'Ekamut-caxs'!B20</f>
        <v>տարակարգի գծով</v>
      </c>
      <c r="C24" s="356">
        <f>+'Ekamut-caxs'!D20</f>
        <v>374.4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13903.1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9066.15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1952.95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236</v>
      </c>
      <c r="C28" s="356">
        <v>2884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3115</v>
      </c>
      <c r="D29" s="219"/>
      <c r="E29" s="53"/>
      <c r="F29" s="28"/>
      <c r="G29" s="28"/>
    </row>
    <row r="30" spans="1:7" s="40" customFormat="1" ht="18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40.200000000000003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6</v>
      </c>
      <c r="B33" s="223" t="str">
        <f>+'Ekamut-caxs'!B30</f>
        <v>Բանկի տոկոսից</v>
      </c>
      <c r="C33" s="131">
        <f>+'Ekamut-caxs'!D30</f>
        <v>55</v>
      </c>
      <c r="D33" s="219"/>
      <c r="E33" s="53"/>
      <c r="F33" s="28"/>
      <c r="G33" s="28"/>
    </row>
    <row r="34" spans="1:7" s="40" customFormat="1" ht="18" hidden="1" customHeight="1">
      <c r="A34" s="34">
        <f>+A33+1</f>
        <v>7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265</v>
      </c>
      <c r="F34" s="28"/>
      <c r="G34" s="28"/>
    </row>
    <row r="35" spans="1:7" s="40" customFormat="1" ht="17.25">
      <c r="A35" s="384" t="s">
        <v>33</v>
      </c>
      <c r="B35" s="385" t="s">
        <v>78</v>
      </c>
      <c r="C35" s="133">
        <f>C36+C79+C91</f>
        <v>150444.51000000004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144712.91000000003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97607.3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2273.9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5899.8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22083.800000000003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6165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3937.6000000000004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609.6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215.9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238.8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58.8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60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120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1470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279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1130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2300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45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80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7582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125.6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customHeight="1">
      <c r="A60" s="34">
        <v>17</v>
      </c>
      <c r="B60" s="223" t="str">
        <f>+'Ekamut-caxs'!B58</f>
        <v>Սպասարկման և կոմունալ համավճարների գծով</v>
      </c>
      <c r="C60" s="132">
        <f>+'Ekamut-caxs'!D58</f>
        <v>40.200000000000003</v>
      </c>
      <c r="D60" s="219"/>
      <c r="E60" s="53"/>
      <c r="F60" s="28"/>
      <c r="G60" s="28"/>
    </row>
    <row r="61" spans="1:7" s="40" customFormat="1" ht="18" customHeight="1">
      <c r="A61" s="34">
        <f t="shared" si="2"/>
        <v>18</v>
      </c>
      <c r="B61" s="223" t="str">
        <f>+'Ekamut-caxs'!B59</f>
        <v>Գնումների համակարգողի ծառայության գծով</v>
      </c>
      <c r="C61" s="132">
        <f>+'Ekamut-caxs'!D59</f>
        <v>150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120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14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14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14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80.91</v>
      </c>
      <c r="D67" s="219"/>
      <c r="E67" s="53"/>
      <c r="F67" s="28"/>
      <c r="G67" s="28"/>
    </row>
    <row r="68" spans="1:14" s="40" customFormat="1" ht="18" hidden="1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14" s="40" customFormat="1" ht="18" customHeight="1">
      <c r="A69" s="34">
        <v>22</v>
      </c>
      <c r="B69" s="223" t="str">
        <f>+'Ekamut-caxs'!B67</f>
        <v>Կրակմարիչների լիցքավորում</v>
      </c>
      <c r="C69" s="131">
        <f>+'Ekamut-caxs'!D67</f>
        <v>56</v>
      </c>
      <c r="D69" s="219"/>
      <c r="E69" s="53"/>
      <c r="F69" s="28"/>
      <c r="G69" s="28"/>
    </row>
    <row r="70" spans="1:14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14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264</v>
      </c>
      <c r="F71" s="28"/>
      <c r="G71" s="28"/>
    </row>
    <row r="72" spans="1:14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14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14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14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14" s="366" customFormat="1" ht="15.75" hidden="1" customHeight="1">
      <c r="A76" s="354">
        <f>+A75+0.1</f>
        <v>26.300000000000004</v>
      </c>
      <c r="B76" s="355" t="s">
        <v>79</v>
      </c>
      <c r="C76" s="357">
        <f>+'Ekamut-caxs'!D73</f>
        <v>0</v>
      </c>
      <c r="D76" s="363"/>
      <c r="E76" s="364"/>
      <c r="F76" s="365"/>
      <c r="G76" s="365"/>
    </row>
    <row r="77" spans="1:14" s="40" customFormat="1" ht="18" customHeight="1">
      <c r="A77" s="34">
        <v>23</v>
      </c>
      <c r="B77" s="223" t="s">
        <v>36</v>
      </c>
      <c r="C77" s="132">
        <f>+'Deb. ev kreditor'!D59-'Deb. ev kreditor'!D55</f>
        <v>209.19999999999982</v>
      </c>
      <c r="D77" s="219"/>
      <c r="E77" s="53">
        <f>+C77-'Deb. ev kreditor'!F59</f>
        <v>0</v>
      </c>
      <c r="F77" s="28"/>
      <c r="G77" s="28"/>
    </row>
    <row r="78" spans="1:14" s="40" customFormat="1" ht="18" customHeight="1">
      <c r="A78" s="34">
        <f>+A77+1</f>
        <v>24</v>
      </c>
      <c r="B78" s="223" t="s">
        <v>331</v>
      </c>
      <c r="C78" s="131">
        <v>15</v>
      </c>
      <c r="D78" s="219"/>
      <c r="E78" s="53" t="s">
        <v>189</v>
      </c>
      <c r="F78" s="28"/>
      <c r="G78" s="28"/>
      <c r="N78" s="223" t="s">
        <v>324</v>
      </c>
    </row>
    <row r="79" spans="1:14" s="41" customFormat="1" ht="17.25">
      <c r="A79" s="27" t="s">
        <v>54</v>
      </c>
      <c r="B79" s="385" t="s">
        <v>57</v>
      </c>
      <c r="C79" s="133">
        <f>C80+C87</f>
        <v>2884</v>
      </c>
      <c r="D79" s="387"/>
      <c r="E79" s="222"/>
      <c r="F79" s="222"/>
      <c r="G79" s="28"/>
    </row>
    <row r="80" spans="1:14" s="40" customFormat="1" ht="18" customHeight="1">
      <c r="A80" s="34">
        <v>1</v>
      </c>
      <c r="B80" s="223" t="s">
        <v>83</v>
      </c>
      <c r="C80" s="132">
        <f>SUM(C81:C86)</f>
        <v>2884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80</v>
      </c>
      <c r="C81" s="356">
        <f>1303.5-900</f>
        <v>403.5</v>
      </c>
      <c r="D81" s="363"/>
      <c r="E81" s="364"/>
      <c r="F81" s="365"/>
      <c r="G81" s="365"/>
    </row>
    <row r="82" spans="1:7" s="366" customFormat="1" ht="15.75" customHeight="1">
      <c r="A82" s="354">
        <f t="shared" si="3"/>
        <v>1.2000000000000002</v>
      </c>
      <c r="B82" s="355" t="s">
        <v>81</v>
      </c>
      <c r="C82" s="356">
        <v>1159.8</v>
      </c>
      <c r="D82" s="363"/>
      <c r="E82" s="364"/>
      <c r="F82" s="365"/>
      <c r="G82" s="365"/>
    </row>
    <row r="83" spans="1:7" s="366" customFormat="1" ht="15.75" customHeight="1">
      <c r="A83" s="354">
        <f t="shared" si="3"/>
        <v>1.3000000000000003</v>
      </c>
      <c r="B83" s="355" t="s">
        <v>82</v>
      </c>
      <c r="C83" s="356">
        <v>1320.7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268</v>
      </c>
      <c r="F86" s="365"/>
      <c r="G86" s="365"/>
    </row>
    <row r="87" spans="1:7" s="40" customFormat="1" ht="34.5" hidden="1">
      <c r="A87" s="34">
        <v>2</v>
      </c>
      <c r="B87" s="223" t="s">
        <v>84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137</v>
      </c>
      <c r="C91" s="133">
        <f>SUM(C92:C93)</f>
        <v>2847.6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2847.6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5636.2999999999884</v>
      </c>
      <c r="D94" s="219" t="s">
        <v>333</v>
      </c>
      <c r="E94" s="455" t="s">
        <v>182</v>
      </c>
      <c r="F94" s="455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>
        <f>+'Ekamut-caxs'!D77</f>
        <v>0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>
        <f>+'Ekamut-caxs'!D79</f>
        <v>0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198</v>
      </c>
      <c r="D101" s="232" t="s">
        <v>213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8" zoomScaleSheetLayoutView="100" workbookViewId="0">
      <selection activeCell="C41" sqref="C41:F4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52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հ․119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287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31" t="s">
        <v>131</v>
      </c>
      <c r="C6" s="173">
        <f>SUM(C7:C8,C11,C14:C17,C20:C21)</f>
        <v>145372.29999999996</v>
      </c>
      <c r="D6" s="142">
        <f>SUM(D7:D8,D11,D14:D17,D20:D21)</f>
        <v>147661.5</v>
      </c>
      <c r="E6" s="142">
        <f t="shared" ref="E6:E63" si="0">D6-C6</f>
        <v>2289.2000000000407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125973.4</v>
      </c>
      <c r="D7" s="135">
        <f>+'Ekamut-caxs'!D17</f>
        <v>129819.1</v>
      </c>
      <c r="E7" s="135">
        <f t="shared" si="0"/>
        <v>3845.7000000000116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446.4</v>
      </c>
      <c r="D8" s="135">
        <f>SUM(D9:D10)</f>
        <v>446.4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տարակարգի գծով</v>
      </c>
      <c r="C10" s="125">
        <v>374.4</v>
      </c>
      <c r="D10" s="125">
        <v>374.4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8588.7999999999993</v>
      </c>
      <c r="D11" s="135">
        <f>SUM(D12:D13)</f>
        <v>8588.7999999999993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5511.7</v>
      </c>
      <c r="D12" s="125">
        <v>5511.7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3077.1</v>
      </c>
      <c r="D13" s="125">
        <v>3077.1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4700</v>
      </c>
      <c r="D14" s="135">
        <f>+'Ekamut-caxs'!D24</f>
        <v>3115</v>
      </c>
      <c r="E14" s="135">
        <f t="shared" si="0"/>
        <v>-1585</v>
      </c>
      <c r="F14" s="125"/>
      <c r="G14" s="31"/>
      <c r="H14" s="31">
        <f>+D14*0.73</f>
        <v>2273.9499999999998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>
        <v>40.200000000000003</v>
      </c>
      <c r="E15" s="135">
        <f t="shared" si="0"/>
        <v>40.200000000000003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">
        <v>325</v>
      </c>
      <c r="C16" s="136">
        <v>27.4</v>
      </c>
      <c r="D16" s="135">
        <f>+'Ekamut-caxs'!D26</f>
        <v>0</v>
      </c>
      <c r="E16" s="135">
        <f t="shared" si="0"/>
        <v>-27.4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5597</v>
      </c>
      <c r="D17" s="137">
        <f>SUM(D18:D19)</f>
        <v>5597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5597</v>
      </c>
      <c r="D18" s="126">
        <f>+'Ekamut-caxs'!D28</f>
        <v>5597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39.299999999999997</v>
      </c>
      <c r="D20" s="134">
        <f>+'Ekamut-caxs'!D30</f>
        <v>55</v>
      </c>
      <c r="E20" s="134">
        <f t="shared" si="0"/>
        <v>15.700000000000003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31" t="s">
        <v>132</v>
      </c>
      <c r="C22" s="428">
        <f>SUM(C23,C26:C32,C36:C59,C61:C62)</f>
        <v>145372.29999999999</v>
      </c>
      <c r="D22" s="143">
        <f>SUM(D23,D26:D32,D36:D59,D61:D62)</f>
        <v>150100.71000000002</v>
      </c>
      <c r="E22" s="142">
        <f t="shared" si="0"/>
        <v>4728.4100000000326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93397.2</v>
      </c>
      <c r="D23" s="137">
        <f>+'Ekamut-caxs'!D35</f>
        <v>97607.3</v>
      </c>
      <c r="E23" s="135">
        <f t="shared" si="0"/>
        <v>4210.1000000000058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3447</v>
      </c>
      <c r="D24" s="138">
        <f>+'Ekamut-caxs'!D36</f>
        <v>2273.9</v>
      </c>
      <c r="E24" s="126">
        <f>D24-C24</f>
        <v>-1173.0999999999999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">
        <v>326</v>
      </c>
      <c r="C25" s="125">
        <v>374.4</v>
      </c>
      <c r="D25" s="125">
        <f>+'Ekamut-caxs'!D37</f>
        <v>5899.8</v>
      </c>
      <c r="E25" s="127">
        <f>D25-C25</f>
        <v>5525.4000000000005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27509.9</v>
      </c>
      <c r="D26" s="137">
        <f>+'Ekamut-caxs'!D38</f>
        <v>22083.800000000003</v>
      </c>
      <c r="E26" s="135">
        <f t="shared" si="0"/>
        <v>-5426.0999999999985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5845.1</v>
      </c>
      <c r="D27" s="137">
        <f>+'Ekamut-caxs'!D39</f>
        <v>6165</v>
      </c>
      <c r="E27" s="135">
        <f t="shared" si="0"/>
        <v>319.89999999999964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4081.5</v>
      </c>
      <c r="D28" s="137">
        <f>+'Ekamut-caxs'!D40</f>
        <v>3937.6000000000004</v>
      </c>
      <c r="E28" s="135">
        <f t="shared" si="0"/>
        <v>-143.89999999999964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1043.4000000000001</v>
      </c>
      <c r="D29" s="137">
        <f>+'Ekamut-caxs'!D41</f>
        <v>609.6</v>
      </c>
      <c r="E29" s="135">
        <f t="shared" si="0"/>
        <v>-433.80000000000007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88.8</v>
      </c>
      <c r="D30" s="137">
        <f>+'Ekamut-caxs'!D42</f>
        <v>215.9</v>
      </c>
      <c r="E30" s="135">
        <f t="shared" si="0"/>
        <v>127.10000000000001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238.8</v>
      </c>
      <c r="D32" s="137">
        <f>SUM(D33:D35)</f>
        <v>238.8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58.8</v>
      </c>
      <c r="D33" s="138">
        <f>+'Ekamut-caxs'!D45</f>
        <v>58.8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60</v>
      </c>
      <c r="D34" s="138">
        <f>+'Ekamut-caxs'!D46</f>
        <v>60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1470</v>
      </c>
      <c r="D37" s="137">
        <f>+'Ekamut-caxs'!D49</f>
        <v>1470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279</v>
      </c>
      <c r="D38" s="137">
        <f>+'Ekamut-caxs'!D50</f>
        <v>279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1130</v>
      </c>
      <c r="D39" s="137">
        <f>+'Ekamut-caxs'!D51</f>
        <v>1130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1400</v>
      </c>
      <c r="D40" s="137">
        <f>+'Ekamut-caxs'!D52</f>
        <v>2300</v>
      </c>
      <c r="E40" s="135">
        <f t="shared" si="0"/>
        <v>900</v>
      </c>
      <c r="F40" s="125" t="s">
        <v>329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60</v>
      </c>
      <c r="D41" s="137">
        <f>+'Ekamut-caxs'!D53</f>
        <v>45</v>
      </c>
      <c r="E41" s="135">
        <f>D41-C41</f>
        <v>-15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120</v>
      </c>
      <c r="D42" s="137">
        <f>+'Ekamut-caxs'!D54</f>
        <v>80</v>
      </c>
      <c r="E42" s="135">
        <f t="shared" si="0"/>
        <v>-40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1270</v>
      </c>
      <c r="D43" s="137">
        <f>+'Ekamut-caxs'!D55</f>
        <v>7582</v>
      </c>
      <c r="E43" s="135">
        <f t="shared" si="0"/>
        <v>6312</v>
      </c>
      <c r="F43" s="125" t="s">
        <v>330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158</v>
      </c>
      <c r="D44" s="137">
        <f>+'Ekamut-caxs'!D56</f>
        <v>125.6</v>
      </c>
      <c r="E44" s="135">
        <f>D44-C44</f>
        <v>-32.400000000000006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40.200000000000003</v>
      </c>
      <c r="E46" s="135">
        <f>D46-C46</f>
        <v>40.200000000000003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150</v>
      </c>
      <c r="D47" s="137">
        <f>+'Ekamut-caxs'!D59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120</v>
      </c>
      <c r="D48" s="137">
        <f>+'Ekamut-caxs'!D60</f>
        <v>120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102</v>
      </c>
      <c r="D53" s="137">
        <f>+'Ekamut-caxs'!D65</f>
        <v>80.91</v>
      </c>
      <c r="E53" s="135">
        <f t="shared" si="5"/>
        <v>-21.090000000000003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Կրակմարիչների լիցքավորում</v>
      </c>
      <c r="C55" s="134">
        <v>80</v>
      </c>
      <c r="D55" s="136">
        <f>+'Ekamut-caxs'!D67</f>
        <v>56</v>
      </c>
      <c r="E55" s="134">
        <f t="shared" si="5"/>
        <v>-24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5597</v>
      </c>
      <c r="D59" s="137">
        <f>+'Ekamut-caxs'!D71</f>
        <v>5597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5597</v>
      </c>
      <c r="D60" s="138">
        <f>+'Ekamut-caxs'!D72</f>
        <v>5597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Ծառայությունների ձեռքբերման գծով</v>
      </c>
      <c r="C62" s="134">
        <v>1043.5999999999999</v>
      </c>
      <c r="D62" s="137">
        <f>+'Ekamut-caxs'!D74</f>
        <v>15</v>
      </c>
      <c r="E62" s="135">
        <f t="shared" si="5"/>
        <v>-1028.5999999999999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75</v>
      </c>
      <c r="C63" s="173">
        <f>C6-C22</f>
        <v>0</v>
      </c>
      <c r="D63" s="142">
        <f>D6-D22</f>
        <v>-2439.210000000021</v>
      </c>
      <c r="E63" s="142">
        <f t="shared" si="0"/>
        <v>-2439.210000000021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8">
        <f>+'Ekamut-caxs'!D77</f>
        <v>0</v>
      </c>
      <c r="E65" s="458"/>
      <c r="F65" s="63"/>
    </row>
    <row r="66" spans="1:6" s="10" customFormat="1" ht="9.75" customHeight="1">
      <c r="A66" s="58"/>
      <c r="B66" s="423"/>
      <c r="C66" s="87"/>
      <c r="D66" s="457" t="s">
        <v>5</v>
      </c>
      <c r="E66" s="457"/>
      <c r="F66" s="406"/>
    </row>
    <row r="67" spans="1:6" s="10" customFormat="1" ht="24.75" customHeight="1">
      <c r="A67" s="58"/>
      <c r="B67" s="422" t="s">
        <v>6</v>
      </c>
      <c r="C67" s="64"/>
      <c r="D67" s="458">
        <f>+'Ekamut-caxs'!D79</f>
        <v>0</v>
      </c>
      <c r="E67" s="458"/>
      <c r="F67" s="63"/>
    </row>
    <row r="68" spans="1:6" s="10" customFormat="1" ht="11.25" customHeight="1">
      <c r="A68" s="58"/>
      <c r="B68" s="85"/>
      <c r="C68" s="87"/>
      <c r="D68" s="457" t="s">
        <v>5</v>
      </c>
      <c r="E68" s="457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3" zoomScaleSheetLayoutView="100" workbookViewId="0">
      <selection activeCell="C41" sqref="C41:F4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76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հ․119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288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8693.1</v>
      </c>
      <c r="D6" s="128">
        <f>+C6</f>
        <v>8693.1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77</v>
      </c>
      <c r="C7" s="128">
        <f>SUM(C8:C9,C12,C16:C21)</f>
        <v>142631.89999999997</v>
      </c>
      <c r="D7" s="133">
        <f>SUM(D8:D9,D12,D16:D21)</f>
        <v>147387.71000000002</v>
      </c>
      <c r="E7" s="133">
        <f>D7-C7</f>
        <v>4755.8100000000559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125973.4</v>
      </c>
      <c r="D8" s="132">
        <f>+'Dramakan hosqer'!C21</f>
        <v>129819.1</v>
      </c>
      <c r="E8" s="132">
        <f>D8-C8</f>
        <v>3845.7000000000116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446.4</v>
      </c>
      <c r="D9" s="132">
        <f>SUM(D10:D11)</f>
        <v>455.30999999999995</v>
      </c>
      <c r="E9" s="132">
        <f t="shared" ref="E9:E16" si="1">D9-C9</f>
        <v>8.9099999999999682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f>+'Dramakan hosqer'!C23</f>
        <v>80.91</v>
      </c>
      <c r="E10" s="358">
        <f t="shared" si="1"/>
        <v>8.9099999999999966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տարակարգի գծով</v>
      </c>
      <c r="C11" s="356">
        <v>374.4</v>
      </c>
      <c r="D11" s="357">
        <f>+'Dramakan hosqer'!C24</f>
        <v>374.4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11472.8</v>
      </c>
      <c r="D12" s="132">
        <f>SUM(D13:D15)</f>
        <v>13903.1</v>
      </c>
      <c r="E12" s="132">
        <f t="shared" si="1"/>
        <v>2430.3000000000011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5511.7</v>
      </c>
      <c r="D13" s="357">
        <f>+'Dramakan hosqer'!C26</f>
        <v>9066.15</v>
      </c>
      <c r="E13" s="358">
        <f t="shared" si="1"/>
        <v>3554.45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3077.1</v>
      </c>
      <c r="D14" s="357">
        <f>+'Dramakan hosqer'!C27</f>
        <v>1952.95</v>
      </c>
      <c r="E14" s="358">
        <f t="shared" si="1"/>
        <v>-1124.1499999999999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2884</v>
      </c>
      <c r="D15" s="357">
        <f>+'Dramakan hosqer'!C28</f>
        <v>2884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4700</v>
      </c>
      <c r="D16" s="132">
        <f>+'Dramakan hosqer'!C29</f>
        <v>3115</v>
      </c>
      <c r="E16" s="132">
        <f t="shared" si="1"/>
        <v>-1585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40.200000000000003</v>
      </c>
      <c r="E17" s="132">
        <f t="shared" si="0"/>
        <v>40.200000000000003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39.299999999999997</v>
      </c>
      <c r="D20" s="132">
        <f>+'Dramakan hosqer'!C33</f>
        <v>55</v>
      </c>
      <c r="E20" s="132">
        <f>D20-C20</f>
        <v>15.700000000000003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78</v>
      </c>
      <c r="C22" s="128">
        <f>+C23+C66+C78</f>
        <v>141777.4</v>
      </c>
      <c r="D22" s="133">
        <f>+D23+D66+D78</f>
        <v>150444.51000000004</v>
      </c>
      <c r="E22" s="133">
        <f t="shared" si="0"/>
        <v>8667.1100000000442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138893.4</v>
      </c>
      <c r="D23" s="133">
        <f>SUM(D24,D27:D33,D37:D60,D64:D65)</f>
        <v>144712.91000000003</v>
      </c>
      <c r="E23" s="133">
        <f t="shared" si="0"/>
        <v>5819.5100000000384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93397.2</v>
      </c>
      <c r="D24" s="132">
        <f>+'Dramakan hosqer'!C37</f>
        <v>97607.3</v>
      </c>
      <c r="E24" s="132">
        <f t="shared" si="0"/>
        <v>4210.1000000000058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3447</v>
      </c>
      <c r="D25" s="357">
        <f>+'Dramakan hosqer'!C38</f>
        <v>2273.9</v>
      </c>
      <c r="E25" s="358">
        <f t="shared" si="0"/>
        <v>-1173.0999999999999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">
        <v>326</v>
      </c>
      <c r="C26" s="356">
        <v>374.4</v>
      </c>
      <c r="D26" s="357">
        <f>+'Dramakan hosqer'!C39</f>
        <v>5899.8</v>
      </c>
      <c r="E26" s="358">
        <f t="shared" si="0"/>
        <v>5525.4000000000005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27509.9</v>
      </c>
      <c r="D27" s="132">
        <f>+'Dramakan hosqer'!C40</f>
        <v>22083.800000000003</v>
      </c>
      <c r="E27" s="132">
        <f t="shared" si="0"/>
        <v>-5426.0999999999985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5845.1</v>
      </c>
      <c r="D28" s="132">
        <f>+'Dramakan hosqer'!C41</f>
        <v>6165</v>
      </c>
      <c r="E28" s="132">
        <f t="shared" si="0"/>
        <v>319.89999999999964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4081.5</v>
      </c>
      <c r="D29" s="132">
        <f>+'Dramakan hosqer'!C42</f>
        <v>3937.6000000000004</v>
      </c>
      <c r="E29" s="132">
        <f t="shared" si="0"/>
        <v>-143.89999999999964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1015.9</v>
      </c>
      <c r="D30" s="132">
        <f>+'Dramakan hosqer'!C43</f>
        <v>609.6</v>
      </c>
      <c r="E30" s="132">
        <f t="shared" si="0"/>
        <v>-406.29999999999995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88.8</v>
      </c>
      <c r="D31" s="132">
        <f>+'Dramakan hosqer'!C44</f>
        <v>215.9</v>
      </c>
      <c r="E31" s="132">
        <f t="shared" si="0"/>
        <v>127.10000000000001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238.8</v>
      </c>
      <c r="D33" s="132">
        <f>SUM(D34:D36)</f>
        <v>238.8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58.8</v>
      </c>
      <c r="D34" s="357">
        <f>+'Dramakan hosqer'!C47</f>
        <v>58.8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60</v>
      </c>
      <c r="D35" s="357">
        <f>+'Dramakan hosqer'!C48</f>
        <v>60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120</v>
      </c>
      <c r="D36" s="357">
        <f>+'Dramakan hosqer'!C49</f>
        <v>120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1470</v>
      </c>
      <c r="D38" s="132">
        <f>+'Dramakan hosqer'!C51</f>
        <v>1470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279</v>
      </c>
      <c r="D39" s="132">
        <f>+'Dramakan hosqer'!C52</f>
        <v>279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1130</v>
      </c>
      <c r="D40" s="132">
        <f>+'Dramakan hosqer'!C53</f>
        <v>1130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1400</v>
      </c>
      <c r="D41" s="132">
        <f>+'Dramakan hosqer'!C54</f>
        <v>2300</v>
      </c>
      <c r="E41" s="132">
        <f t="shared" si="0"/>
        <v>900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60</v>
      </c>
      <c r="D42" s="132">
        <f>+'Dramakan hosqer'!C55</f>
        <v>45</v>
      </c>
      <c r="E42" s="132">
        <f t="shared" si="0"/>
        <v>-15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120</v>
      </c>
      <c r="D43" s="132">
        <f>+'Dramakan hosqer'!C56</f>
        <v>80</v>
      </c>
      <c r="E43" s="132">
        <f t="shared" si="0"/>
        <v>-40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1270</v>
      </c>
      <c r="D44" s="132">
        <f>+'Dramakan hosqer'!C57</f>
        <v>7582</v>
      </c>
      <c r="E44" s="132">
        <f t="shared" si="0"/>
        <v>6312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158</v>
      </c>
      <c r="D45" s="132">
        <f>+'Dramakan hosqer'!C58</f>
        <v>125.6</v>
      </c>
      <c r="E45" s="132">
        <f t="shared" si="0"/>
        <v>-32.400000000000006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40.200000000000003</v>
      </c>
      <c r="E47" s="132">
        <f t="shared" si="0"/>
        <v>40.200000000000003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120</v>
      </c>
      <c r="D49" s="132">
        <f>+'Dramakan hosqer'!C62</f>
        <v>120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102</v>
      </c>
      <c r="D54" s="132">
        <f>+'Dramakan hosqer'!C67</f>
        <v>80.91</v>
      </c>
      <c r="E54" s="132">
        <f t="shared" si="0"/>
        <v>-21.090000000000003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Կրակմարիչների լիցքավորում</v>
      </c>
      <c r="C56" s="131">
        <v>80</v>
      </c>
      <c r="D56" s="131">
        <f>+'Dramakan hosqer'!C69</f>
        <v>56</v>
      </c>
      <c r="E56" s="131">
        <f t="shared" si="0"/>
        <v>-24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189.2</v>
      </c>
      <c r="D64" s="132">
        <f>+'Dramakan hosqer'!C77</f>
        <v>209.19999999999982</v>
      </c>
      <c r="E64" s="132">
        <f t="shared" si="0"/>
        <v>19.999999999999829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Ծառայությունների ձեռքբերման գծով</v>
      </c>
      <c r="C65" s="131"/>
      <c r="D65" s="132">
        <f>+'Dramakan hosqer'!C78</f>
        <v>15</v>
      </c>
      <c r="E65" s="132">
        <f t="shared" si="0"/>
        <v>15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2884</v>
      </c>
      <c r="D66" s="133">
        <f>+D67+D74</f>
        <v>2884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2884</v>
      </c>
      <c r="D67" s="132">
        <f>SUM(D68:D73)</f>
        <v>2884</v>
      </c>
      <c r="E67" s="132">
        <f t="shared" si="0"/>
        <v>0</v>
      </c>
      <c r="F67" s="359" t="s">
        <v>329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1010</v>
      </c>
      <c r="D68" s="357">
        <f>+'Dramakan hosqer'!C81</f>
        <v>403.5</v>
      </c>
      <c r="E68" s="358">
        <f t="shared" ref="E68:E81" si="7">D68-C68</f>
        <v>-606.5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160</v>
      </c>
      <c r="D69" s="357">
        <f>+'Dramakan hosqer'!C82</f>
        <v>1159.8</v>
      </c>
      <c r="E69" s="358">
        <f>D69-C69</f>
        <v>999.8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1450</v>
      </c>
      <c r="D70" s="357">
        <f>+'Dramakan hosqer'!C83</f>
        <v>1320.7</v>
      </c>
      <c r="E70" s="358">
        <f t="shared" si="7"/>
        <v>-129.29999999999995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>
        <v>264</v>
      </c>
      <c r="D71" s="357">
        <f>+'Dramakan hosqer'!C84</f>
        <v>0</v>
      </c>
      <c r="E71" s="358">
        <f t="shared" si="7"/>
        <v>-264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117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137</v>
      </c>
      <c r="C78" s="128">
        <f>SUM(C79:C80)</f>
        <v>0</v>
      </c>
      <c r="D78" s="133">
        <f>SUM(D79:D80)</f>
        <v>2847.6</v>
      </c>
      <c r="E78" s="133">
        <f t="shared" si="7"/>
        <v>2847.6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2847.6</v>
      </c>
      <c r="E79" s="131">
        <f>D79-C79</f>
        <v>2847.6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9547.5999999999767</v>
      </c>
      <c r="D81" s="133">
        <f>D6+D7-D22</f>
        <v>5636.2999999999884</v>
      </c>
      <c r="E81" s="133">
        <f t="shared" si="7"/>
        <v>-3911.2999999999884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1">
        <f>+'Ekamut-caxs'!D77</f>
        <v>0</v>
      </c>
      <c r="E83" s="45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0" t="s">
        <v>88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8">
        <f>+'Ekamut-caxs'!D79</f>
        <v>0</v>
      </c>
      <c r="E85" s="45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88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C41" sqref="C41:F4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2" t="s">
        <v>65</v>
      </c>
      <c r="B1" s="462"/>
      <c r="C1" s="462"/>
      <c r="D1" s="462"/>
      <c r="E1" s="46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3" t="str">
        <f>+'Ekamut-caxs'!A13:D13</f>
        <v xml:space="preserve">«Երևանի հ․119 մսուր-մանկապարտեզ» ՀՈԱԿ-ի </v>
      </c>
      <c r="B2" s="464"/>
      <c r="C2" s="464"/>
      <c r="D2" s="464"/>
      <c r="E2" s="46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5" t="s">
        <v>140</v>
      </c>
      <c r="B3" s="465"/>
      <c r="C3" s="465"/>
      <c r="D3" s="465"/>
      <c r="E3" s="46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6" t="s">
        <v>289</v>
      </c>
      <c r="B4" s="466"/>
      <c r="C4" s="466"/>
      <c r="D4" s="466"/>
      <c r="E4" s="46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133</v>
      </c>
    </row>
    <row r="6" spans="1:22" s="94" customFormat="1" ht="52.5" customHeight="1">
      <c r="A6" s="90" t="s">
        <v>3</v>
      </c>
      <c r="B6" s="91" t="s">
        <v>141</v>
      </c>
      <c r="C6" s="90" t="s">
        <v>142</v>
      </c>
      <c r="D6" s="90" t="s">
        <v>143</v>
      </c>
      <c r="E6" s="92" t="s">
        <v>144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7" t="s">
        <v>145</v>
      </c>
      <c r="B7" s="468"/>
      <c r="C7" s="46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146</v>
      </c>
      <c r="C8" s="95"/>
      <c r="D8" s="97">
        <f>SUM(D9:D29)</f>
        <v>238.3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147</v>
      </c>
      <c r="C9" s="99" t="s">
        <v>148</v>
      </c>
      <c r="D9" s="21"/>
      <c r="E9" s="21"/>
    </row>
    <row r="10" spans="1:22">
      <c r="A10" s="99">
        <v>1.2</v>
      </c>
      <c r="B10" s="100" t="s">
        <v>149</v>
      </c>
      <c r="C10" s="99" t="s">
        <v>150</v>
      </c>
      <c r="D10" s="21">
        <v>71</v>
      </c>
      <c r="E10" s="21"/>
    </row>
    <row r="11" spans="1:22">
      <c r="A11" s="99">
        <v>1.3</v>
      </c>
      <c r="B11" s="100" t="s">
        <v>151</v>
      </c>
      <c r="C11" s="99" t="s">
        <v>152</v>
      </c>
      <c r="D11" s="21">
        <v>51</v>
      </c>
      <c r="E11" s="21"/>
    </row>
    <row r="12" spans="1:22">
      <c r="A12" s="99">
        <v>1.4</v>
      </c>
      <c r="B12" s="101" t="s">
        <v>153</v>
      </c>
      <c r="C12" s="102" t="s">
        <v>154</v>
      </c>
      <c r="D12" s="21"/>
      <c r="E12" s="21"/>
    </row>
    <row r="13" spans="1:22">
      <c r="A13" s="99">
        <v>1.5</v>
      </c>
      <c r="B13" s="101"/>
      <c r="C13" s="99" t="s">
        <v>155</v>
      </c>
      <c r="D13" s="21"/>
      <c r="E13" s="21"/>
    </row>
    <row r="14" spans="1:22">
      <c r="A14" s="99">
        <v>1.6</v>
      </c>
      <c r="B14" s="100" t="s">
        <v>187</v>
      </c>
      <c r="C14" s="99" t="s">
        <v>156</v>
      </c>
      <c r="D14" s="21">
        <v>3.2</v>
      </c>
      <c r="E14" s="21"/>
    </row>
    <row r="15" spans="1:22" ht="27">
      <c r="A15" s="99">
        <v>1.7</v>
      </c>
      <c r="B15" s="101"/>
      <c r="C15" s="99" t="s">
        <v>178</v>
      </c>
      <c r="D15" s="21"/>
      <c r="E15" s="21"/>
    </row>
    <row r="16" spans="1:22">
      <c r="A16" s="99">
        <v>1.8</v>
      </c>
      <c r="B16" s="101"/>
      <c r="C16" s="103" t="s">
        <v>177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157</v>
      </c>
      <c r="C23" s="99" t="s">
        <v>35</v>
      </c>
      <c r="D23" s="21"/>
      <c r="E23" s="21"/>
    </row>
    <row r="24" spans="1:22">
      <c r="A24" s="99">
        <v>2.6</v>
      </c>
      <c r="B24" s="101" t="s">
        <v>157</v>
      </c>
      <c r="C24" s="99" t="s">
        <v>47</v>
      </c>
      <c r="D24" s="21"/>
      <c r="E24" s="21"/>
    </row>
    <row r="25" spans="1:22">
      <c r="A25" s="99">
        <v>2.7</v>
      </c>
      <c r="B25" s="101" t="s">
        <v>157</v>
      </c>
      <c r="C25" s="99" t="s">
        <v>158</v>
      </c>
      <c r="D25" s="21">
        <v>113.1</v>
      </c>
      <c r="E25" s="21"/>
    </row>
    <row r="26" spans="1:22">
      <c r="A26" s="99">
        <v>2.8</v>
      </c>
      <c r="B26" s="101" t="s">
        <v>157</v>
      </c>
      <c r="C26" s="99" t="s">
        <v>159</v>
      </c>
      <c r="D26" s="21"/>
      <c r="E26" s="21"/>
    </row>
    <row r="27" spans="1:22">
      <c r="A27" s="99">
        <v>2.9</v>
      </c>
      <c r="B27" s="100" t="s">
        <v>160</v>
      </c>
      <c r="C27" s="99" t="s">
        <v>161</v>
      </c>
      <c r="D27" s="21"/>
      <c r="E27" s="21"/>
    </row>
    <row r="28" spans="1:22">
      <c r="A28" s="105">
        <v>2.1</v>
      </c>
      <c r="B28" s="101" t="s">
        <v>162</v>
      </c>
      <c r="C28" s="99" t="s">
        <v>163</v>
      </c>
      <c r="D28" s="21"/>
      <c r="E28" s="21"/>
    </row>
    <row r="29" spans="1:22">
      <c r="A29" s="105">
        <v>2.11</v>
      </c>
      <c r="B29" s="101"/>
      <c r="C29" s="103" t="s">
        <v>164</v>
      </c>
      <c r="D29" s="21"/>
      <c r="E29" s="21"/>
    </row>
    <row r="30" spans="1:22" s="80" customFormat="1" ht="28.5">
      <c r="A30" s="95">
        <v>2</v>
      </c>
      <c r="B30" s="106" t="s">
        <v>165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166</v>
      </c>
      <c r="D31" s="21"/>
      <c r="E31" s="21"/>
    </row>
    <row r="32" spans="1:22">
      <c r="A32" s="99">
        <v>2.2000000000000002</v>
      </c>
      <c r="B32" s="101" t="s">
        <v>167</v>
      </c>
      <c r="C32" s="99" t="s">
        <v>168</v>
      </c>
      <c r="D32" s="21"/>
      <c r="E32" s="21"/>
    </row>
    <row r="33" spans="1:22">
      <c r="A33" s="99">
        <v>2.2999999999999998</v>
      </c>
      <c r="B33" s="101" t="s">
        <v>167</v>
      </c>
      <c r="C33" s="99" t="s">
        <v>169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238.3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7" t="s">
        <v>170</v>
      </c>
      <c r="B35" s="468"/>
      <c r="C35" s="46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147</v>
      </c>
      <c r="C36" s="99" t="s">
        <v>148</v>
      </c>
      <c r="D36" s="21">
        <v>112.3</v>
      </c>
      <c r="E36" s="21"/>
    </row>
    <row r="37" spans="1:22">
      <c r="A37" s="99">
        <v>1.2</v>
      </c>
      <c r="B37" s="100" t="s">
        <v>149</v>
      </c>
      <c r="C37" s="99" t="s">
        <v>150</v>
      </c>
      <c r="D37" s="21"/>
      <c r="E37" s="21"/>
    </row>
    <row r="38" spans="1:22">
      <c r="A38" s="99">
        <v>1.3</v>
      </c>
      <c r="B38" s="100" t="s">
        <v>151</v>
      </c>
      <c r="C38" s="99" t="s">
        <v>152</v>
      </c>
      <c r="D38" s="21"/>
      <c r="E38" s="21"/>
    </row>
    <row r="39" spans="1:22">
      <c r="A39" s="99">
        <v>1.4</v>
      </c>
      <c r="B39" s="101" t="s">
        <v>153</v>
      </c>
      <c r="C39" s="102" t="s">
        <v>154</v>
      </c>
      <c r="D39" s="21"/>
      <c r="E39" s="21"/>
    </row>
    <row r="40" spans="1:22">
      <c r="A40" s="99">
        <v>1.5</v>
      </c>
      <c r="B40" s="101"/>
      <c r="C40" s="99" t="s">
        <v>155</v>
      </c>
      <c r="D40" s="21"/>
      <c r="E40" s="21"/>
    </row>
    <row r="41" spans="1:22">
      <c r="A41" s="99">
        <v>1.6</v>
      </c>
      <c r="B41" s="100" t="s">
        <v>187</v>
      </c>
      <c r="C41" s="99" t="s">
        <v>156</v>
      </c>
      <c r="D41" s="21"/>
      <c r="E41" s="21"/>
    </row>
    <row r="42" spans="1:22" ht="27">
      <c r="A42" s="99">
        <v>1.7</v>
      </c>
      <c r="B42" s="101"/>
      <c r="C42" s="99" t="s">
        <v>178</v>
      </c>
      <c r="D42" s="21"/>
      <c r="E42" s="21"/>
    </row>
    <row r="43" spans="1:22">
      <c r="A43" s="99">
        <v>1.8</v>
      </c>
      <c r="B43" s="101"/>
      <c r="C43" s="103" t="s">
        <v>177</v>
      </c>
      <c r="D43" s="21"/>
      <c r="E43" s="21"/>
    </row>
    <row r="44" spans="1:22">
      <c r="A44" s="99">
        <v>1.9</v>
      </c>
      <c r="B44" s="101"/>
      <c r="C44" s="103" t="s">
        <v>322</v>
      </c>
      <c r="D44" s="21">
        <v>10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157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157</v>
      </c>
      <c r="C48" s="99" t="s">
        <v>47</v>
      </c>
      <c r="D48" s="21"/>
      <c r="E48" s="21"/>
    </row>
    <row r="49" spans="1:22">
      <c r="A49" s="99">
        <v>2.4</v>
      </c>
      <c r="B49" s="101" t="s">
        <v>157</v>
      </c>
      <c r="C49" s="99" t="s">
        <v>158</v>
      </c>
      <c r="D49" s="21"/>
      <c r="E49" s="21"/>
    </row>
    <row r="50" spans="1:22">
      <c r="A50" s="99">
        <v>2.5</v>
      </c>
      <c r="B50" s="101" t="s">
        <v>157</v>
      </c>
      <c r="C50" s="99" t="s">
        <v>159</v>
      </c>
      <c r="D50" s="21"/>
      <c r="E50" s="21"/>
    </row>
    <row r="51" spans="1:22">
      <c r="A51" s="99">
        <v>2.6</v>
      </c>
      <c r="B51" s="100" t="s">
        <v>160</v>
      </c>
      <c r="C51" s="99" t="s">
        <v>161</v>
      </c>
      <c r="D51" s="21">
        <v>65</v>
      </c>
      <c r="E51" s="21"/>
    </row>
    <row r="52" spans="1:22">
      <c r="A52" s="99">
        <v>2.7</v>
      </c>
      <c r="B52" s="101" t="s">
        <v>162</v>
      </c>
      <c r="C52" s="99" t="s">
        <v>163</v>
      </c>
      <c r="D52" s="21">
        <v>0.9</v>
      </c>
      <c r="E52" s="21"/>
    </row>
    <row r="53" spans="1:22">
      <c r="A53" s="99">
        <v>2.8</v>
      </c>
      <c r="B53" s="101"/>
      <c r="C53" s="103" t="s">
        <v>164</v>
      </c>
      <c r="D53" s="21">
        <v>1</v>
      </c>
      <c r="E53" s="21"/>
    </row>
    <row r="54" spans="1:22" ht="28.5">
      <c r="A54" s="99"/>
      <c r="B54" s="96" t="s">
        <v>171</v>
      </c>
      <c r="C54" s="20"/>
      <c r="D54" s="97">
        <f>SUM(D55:D58)</f>
        <v>6354.5</v>
      </c>
      <c r="E54" s="21"/>
      <c r="F54" s="145">
        <f>SUM(D36:D53)</f>
        <v>189.20000000000002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176</v>
      </c>
      <c r="D55" s="104">
        <v>6334.5</v>
      </c>
      <c r="E55" s="21"/>
    </row>
    <row r="56" spans="1:22" ht="27">
      <c r="A56" s="99">
        <v>1.2</v>
      </c>
      <c r="B56" s="112"/>
      <c r="C56" s="99" t="s">
        <v>166</v>
      </c>
      <c r="D56" s="21"/>
      <c r="E56" s="99"/>
    </row>
    <row r="57" spans="1:22">
      <c r="A57" s="99">
        <v>1.3</v>
      </c>
      <c r="B57" s="101" t="s">
        <v>162</v>
      </c>
      <c r="C57" s="99" t="s">
        <v>323</v>
      </c>
      <c r="D57" s="21">
        <v>20</v>
      </c>
      <c r="E57" s="21"/>
    </row>
    <row r="58" spans="1:22">
      <c r="A58" s="99">
        <v>1.4</v>
      </c>
      <c r="B58" s="101" t="s">
        <v>162</v>
      </c>
      <c r="C58" s="99" t="s">
        <v>169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6543.7</v>
      </c>
      <c r="E59" s="116"/>
      <c r="F59" s="303">
        <f>+D59-D55</f>
        <v>209.19999999999982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172</v>
      </c>
    </row>
    <row r="62" spans="1:22" ht="59.25" customHeight="1">
      <c r="A62" s="118">
        <v>1</v>
      </c>
      <c r="B62" s="119" t="s">
        <v>290</v>
      </c>
      <c r="C62" s="115">
        <v>8693.1</v>
      </c>
      <c r="D62" s="469" t="s">
        <v>173</v>
      </c>
      <c r="E62" s="47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1">
        <f>+'Ekamut-caxs'!D77</f>
        <v>0</v>
      </c>
      <c r="E64" s="47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2" t="s">
        <v>88</v>
      </c>
      <c r="E65" s="47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1">
        <f>+'Ekamut-caxs'!D79</f>
        <v>0</v>
      </c>
      <c r="E66" s="47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3" t="s">
        <v>88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C41" sqref="C41:F4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6" t="s">
        <v>65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</row>
    <row r="2" spans="1:13" s="236" customFormat="1" ht="21.75" customHeight="1">
      <c r="A2" s="475" t="str">
        <f>+'Ekamut-caxs'!A13</f>
        <v xml:space="preserve">«Երևանի հ․119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</row>
    <row r="3" spans="1:13" s="236" customFormat="1" ht="21" customHeight="1">
      <c r="A3" s="475" t="s">
        <v>89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</row>
    <row r="4" spans="1:13" ht="21" customHeight="1"/>
    <row r="5" spans="1:13" s="240" customFormat="1" ht="19.5" customHeight="1">
      <c r="A5" s="481" t="s">
        <v>110</v>
      </c>
      <c r="B5" s="481" t="s">
        <v>90</v>
      </c>
      <c r="C5" s="482" t="s">
        <v>91</v>
      </c>
      <c r="D5" s="482"/>
      <c r="E5" s="482"/>
      <c r="F5" s="482"/>
      <c r="G5" s="482" t="s">
        <v>92</v>
      </c>
      <c r="H5" s="482"/>
      <c r="I5" s="482"/>
      <c r="J5" s="482"/>
      <c r="K5" s="482" t="s">
        <v>130</v>
      </c>
      <c r="L5" s="482"/>
      <c r="M5" s="482"/>
    </row>
    <row r="6" spans="1:13" s="242" customFormat="1" ht="51" customHeight="1">
      <c r="A6" s="481"/>
      <c r="B6" s="481"/>
      <c r="C6" s="241" t="s">
        <v>223</v>
      </c>
      <c r="D6" s="241" t="s">
        <v>210</v>
      </c>
      <c r="E6" s="241" t="s">
        <v>299</v>
      </c>
      <c r="F6" s="241" t="s">
        <v>300</v>
      </c>
      <c r="G6" s="241" t="s">
        <v>224</v>
      </c>
      <c r="H6" s="241" t="s">
        <v>210</v>
      </c>
      <c r="I6" s="241" t="s">
        <v>301</v>
      </c>
      <c r="J6" s="241" t="s">
        <v>300</v>
      </c>
      <c r="K6" s="241" t="s">
        <v>223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93</v>
      </c>
      <c r="C7" s="245">
        <v>6438</v>
      </c>
      <c r="D7" s="245">
        <v>925140.6</v>
      </c>
      <c r="E7" s="247">
        <v>8920</v>
      </c>
      <c r="F7" s="247">
        <f>IF((E7&lt;10000), E7*143.7, E7*107.1)</f>
        <v>1281804</v>
      </c>
      <c r="G7" s="439">
        <v>11065</v>
      </c>
      <c r="H7" s="440">
        <v>563276</v>
      </c>
      <c r="I7" s="246">
        <v>9636</v>
      </c>
      <c r="J7" s="247">
        <v>492758</v>
      </c>
      <c r="K7" s="246">
        <v>680</v>
      </c>
      <c r="L7" s="246">
        <v>195</v>
      </c>
      <c r="M7" s="247">
        <f t="shared" ref="M7:M18" si="0">+L7*200.47</f>
        <v>39091.65</v>
      </c>
    </row>
    <row r="8" spans="1:13" ht="19.5" customHeight="1">
      <c r="A8" s="243">
        <v>2</v>
      </c>
      <c r="B8" s="244" t="s">
        <v>94</v>
      </c>
      <c r="C8" s="245">
        <v>6497</v>
      </c>
      <c r="D8" s="245">
        <v>933618.9</v>
      </c>
      <c r="E8" s="247">
        <v>8018</v>
      </c>
      <c r="F8" s="247">
        <f t="shared" ref="F8:F18" si="1">IF((E8&lt;10000), E8*143.7, E8*107.1)</f>
        <v>1152186.5999999999</v>
      </c>
      <c r="G8" s="439">
        <v>10127</v>
      </c>
      <c r="H8" s="440">
        <v>516806</v>
      </c>
      <c r="I8" s="246">
        <v>9481</v>
      </c>
      <c r="J8" s="247">
        <v>486208</v>
      </c>
      <c r="K8" s="246">
        <v>720</v>
      </c>
      <c r="L8" s="246">
        <v>210</v>
      </c>
      <c r="M8" s="247">
        <f t="shared" si="0"/>
        <v>42098.7</v>
      </c>
    </row>
    <row r="9" spans="1:13" ht="19.5" customHeight="1">
      <c r="A9" s="243">
        <v>3</v>
      </c>
      <c r="B9" s="244" t="s">
        <v>95</v>
      </c>
      <c r="C9" s="245">
        <v>5522</v>
      </c>
      <c r="D9" s="245">
        <v>793511.4</v>
      </c>
      <c r="E9" s="247">
        <v>4493</v>
      </c>
      <c r="F9" s="247">
        <f t="shared" si="1"/>
        <v>645644.1</v>
      </c>
      <c r="G9" s="439">
        <v>10168</v>
      </c>
      <c r="H9" s="440">
        <v>518936</v>
      </c>
      <c r="I9" s="246">
        <v>8087</v>
      </c>
      <c r="J9" s="247">
        <v>413536</v>
      </c>
      <c r="K9" s="246">
        <v>501</v>
      </c>
      <c r="L9" s="246">
        <v>314</v>
      </c>
      <c r="M9" s="247">
        <f t="shared" si="0"/>
        <v>62947.58</v>
      </c>
    </row>
    <row r="10" spans="1:13" ht="19.5" customHeight="1">
      <c r="A10" s="243">
        <v>4</v>
      </c>
      <c r="B10" s="244" t="s">
        <v>96</v>
      </c>
      <c r="C10" s="249">
        <v>1330</v>
      </c>
      <c r="D10" s="249">
        <v>191121</v>
      </c>
      <c r="E10" s="247">
        <v>2146</v>
      </c>
      <c r="F10" s="247">
        <f t="shared" si="1"/>
        <v>308380.19999999995</v>
      </c>
      <c r="G10" s="439">
        <v>5776</v>
      </c>
      <c r="H10" s="247">
        <v>296935</v>
      </c>
      <c r="I10" s="246">
        <v>6013</v>
      </c>
      <c r="J10" s="247">
        <v>308485</v>
      </c>
      <c r="K10" s="246">
        <v>732</v>
      </c>
      <c r="L10" s="246">
        <v>162</v>
      </c>
      <c r="M10" s="247">
        <f t="shared" si="0"/>
        <v>32476.14</v>
      </c>
    </row>
    <row r="11" spans="1:13" ht="19.5" customHeight="1">
      <c r="A11" s="243">
        <v>5</v>
      </c>
      <c r="B11" s="244" t="s">
        <v>97</v>
      </c>
      <c r="C11" s="249">
        <v>377</v>
      </c>
      <c r="D11" s="249">
        <v>54174.9</v>
      </c>
      <c r="E11" s="247">
        <v>312</v>
      </c>
      <c r="F11" s="247">
        <f t="shared" si="1"/>
        <v>44834.399999999994</v>
      </c>
      <c r="G11" s="439">
        <v>3591</v>
      </c>
      <c r="H11" s="247">
        <v>186506</v>
      </c>
      <c r="I11" s="246">
        <v>3290</v>
      </c>
      <c r="J11" s="247">
        <v>172445</v>
      </c>
      <c r="K11" s="246">
        <v>566</v>
      </c>
      <c r="L11" s="246">
        <v>180</v>
      </c>
      <c r="M11" s="247">
        <f t="shared" si="0"/>
        <v>36084.6</v>
      </c>
    </row>
    <row r="12" spans="1:13" ht="19.5" customHeight="1">
      <c r="A12" s="243">
        <v>6</v>
      </c>
      <c r="B12" s="244" t="s">
        <v>98</v>
      </c>
      <c r="C12" s="249">
        <v>437</v>
      </c>
      <c r="D12" s="249">
        <v>62796.9</v>
      </c>
      <c r="E12" s="247">
        <v>290</v>
      </c>
      <c r="F12" s="247">
        <f t="shared" si="1"/>
        <v>41673</v>
      </c>
      <c r="G12" s="439">
        <v>3009</v>
      </c>
      <c r="H12" s="247">
        <v>155495</v>
      </c>
      <c r="I12" s="246">
        <v>3217</v>
      </c>
      <c r="J12" s="247">
        <v>167877</v>
      </c>
      <c r="K12" s="246">
        <v>551</v>
      </c>
      <c r="L12" s="246">
        <v>288</v>
      </c>
      <c r="M12" s="247">
        <f t="shared" si="0"/>
        <v>57735.360000000001</v>
      </c>
    </row>
    <row r="13" spans="1:13" ht="19.5" customHeight="1">
      <c r="A13" s="243">
        <v>7</v>
      </c>
      <c r="B13" s="244" t="s">
        <v>99</v>
      </c>
      <c r="C13" s="249">
        <v>329</v>
      </c>
      <c r="D13" s="249">
        <v>47277.3</v>
      </c>
      <c r="E13" s="247">
        <v>276</v>
      </c>
      <c r="F13" s="247">
        <f t="shared" si="1"/>
        <v>39661.199999999997</v>
      </c>
      <c r="G13" s="439">
        <v>3359</v>
      </c>
      <c r="H13" s="247">
        <v>173602</v>
      </c>
      <c r="I13" s="246">
        <v>3190</v>
      </c>
      <c r="J13" s="247">
        <v>165769</v>
      </c>
      <c r="K13" s="246">
        <v>570</v>
      </c>
      <c r="L13" s="246">
        <v>161</v>
      </c>
      <c r="M13" s="247">
        <f>+L13*200.47</f>
        <v>32275.67</v>
      </c>
    </row>
    <row r="14" spans="1:13" ht="19.5" customHeight="1">
      <c r="A14" s="243">
        <v>8</v>
      </c>
      <c r="B14" s="250" t="s">
        <v>100</v>
      </c>
      <c r="C14" s="249">
        <v>134</v>
      </c>
      <c r="D14" s="249">
        <v>19255.8</v>
      </c>
      <c r="E14" s="247">
        <v>177</v>
      </c>
      <c r="F14" s="247">
        <f t="shared" si="1"/>
        <v>25434.899999999998</v>
      </c>
      <c r="G14" s="439">
        <v>3017</v>
      </c>
      <c r="H14" s="247">
        <v>155272</v>
      </c>
      <c r="I14" s="246">
        <v>3039</v>
      </c>
      <c r="J14" s="247">
        <v>156880</v>
      </c>
      <c r="K14" s="246">
        <v>359</v>
      </c>
      <c r="L14" s="246">
        <v>177</v>
      </c>
      <c r="M14" s="247">
        <f t="shared" si="0"/>
        <v>35483.19</v>
      </c>
    </row>
    <row r="15" spans="1:13" ht="19.5" customHeight="1">
      <c r="A15" s="243">
        <v>9</v>
      </c>
      <c r="B15" s="250" t="s">
        <v>101</v>
      </c>
      <c r="C15" s="249">
        <v>172</v>
      </c>
      <c r="D15" s="249">
        <v>24716.400000000001</v>
      </c>
      <c r="E15" s="247">
        <v>352</v>
      </c>
      <c r="F15" s="247">
        <f t="shared" si="1"/>
        <v>50582.399999999994</v>
      </c>
      <c r="G15" s="439">
        <v>3136</v>
      </c>
      <c r="H15" s="247">
        <v>163118</v>
      </c>
      <c r="I15" s="246">
        <v>3107</v>
      </c>
      <c r="J15" s="247">
        <v>162461</v>
      </c>
      <c r="K15" s="246">
        <v>300</v>
      </c>
      <c r="L15" s="246">
        <v>260</v>
      </c>
      <c r="M15" s="247">
        <f t="shared" si="0"/>
        <v>52122.2</v>
      </c>
    </row>
    <row r="16" spans="1:13" ht="19.5" customHeight="1">
      <c r="A16" s="243">
        <v>10</v>
      </c>
      <c r="B16" s="250" t="s">
        <v>102</v>
      </c>
      <c r="C16" s="249">
        <v>2336</v>
      </c>
      <c r="D16" s="249">
        <v>335683.2</v>
      </c>
      <c r="E16" s="247">
        <v>2264</v>
      </c>
      <c r="F16" s="247">
        <f t="shared" si="1"/>
        <v>325336.8</v>
      </c>
      <c r="G16" s="246">
        <v>6300</v>
      </c>
      <c r="H16" s="247">
        <v>323281</v>
      </c>
      <c r="I16" s="246">
        <v>6252</v>
      </c>
      <c r="J16" s="247">
        <v>322019</v>
      </c>
      <c r="K16" s="246">
        <v>190</v>
      </c>
      <c r="L16" s="246">
        <v>244</v>
      </c>
      <c r="M16" s="247">
        <f t="shared" si="0"/>
        <v>48914.68</v>
      </c>
    </row>
    <row r="17" spans="1:13" ht="19.5" customHeight="1">
      <c r="A17" s="243">
        <v>11</v>
      </c>
      <c r="B17" s="250" t="s">
        <v>103</v>
      </c>
      <c r="C17" s="249">
        <v>5142</v>
      </c>
      <c r="D17" s="249">
        <v>738905.4</v>
      </c>
      <c r="E17" s="247">
        <f>+C7</f>
        <v>6438</v>
      </c>
      <c r="F17" s="247">
        <f t="shared" si="1"/>
        <v>925140.6</v>
      </c>
      <c r="G17" s="248">
        <v>9280</v>
      </c>
      <c r="H17" s="249">
        <v>474137</v>
      </c>
      <c r="I17" s="246">
        <f>+G7</f>
        <v>11065</v>
      </c>
      <c r="J17" s="247">
        <f t="shared" ref="J17:J18" si="2">+I17*53.48</f>
        <v>591756.19999999995</v>
      </c>
      <c r="K17" s="246">
        <v>215</v>
      </c>
      <c r="L17" s="246">
        <f>+K7</f>
        <v>680</v>
      </c>
      <c r="M17" s="247">
        <f t="shared" si="0"/>
        <v>136319.6</v>
      </c>
    </row>
    <row r="18" spans="1:13" ht="19.5" customHeight="1">
      <c r="A18" s="243">
        <v>12</v>
      </c>
      <c r="B18" s="250" t="s">
        <v>104</v>
      </c>
      <c r="C18" s="249">
        <v>9480</v>
      </c>
      <c r="D18" s="249">
        <v>1362276</v>
      </c>
      <c r="E18" s="247">
        <f>+C18</f>
        <v>9480</v>
      </c>
      <c r="F18" s="247">
        <f t="shared" si="1"/>
        <v>1362276</v>
      </c>
      <c r="G18" s="248">
        <v>9341</v>
      </c>
      <c r="H18" s="249">
        <v>477131</v>
      </c>
      <c r="I18" s="246">
        <f>+G18</f>
        <v>9341</v>
      </c>
      <c r="J18" s="247">
        <f t="shared" si="2"/>
        <v>499556.68</v>
      </c>
      <c r="K18" s="246">
        <v>170</v>
      </c>
      <c r="L18" s="246">
        <f>+K18</f>
        <v>170</v>
      </c>
      <c r="M18" s="247">
        <f t="shared" si="0"/>
        <v>34079.9</v>
      </c>
    </row>
    <row r="19" spans="1:13" ht="32.25" customHeight="1">
      <c r="A19" s="252"/>
      <c r="B19" s="239" t="s">
        <v>86</v>
      </c>
      <c r="C19" s="253">
        <f t="shared" ref="C19:K19" si="3">SUM(C7:C18)</f>
        <v>38194</v>
      </c>
      <c r="D19" s="254">
        <f t="shared" si="3"/>
        <v>5488477.7999999989</v>
      </c>
      <c r="E19" s="253">
        <f t="shared" si="3"/>
        <v>43166</v>
      </c>
      <c r="F19" s="254">
        <f>SUM(F7:F18)</f>
        <v>6202954.1999999993</v>
      </c>
      <c r="G19" s="253">
        <f>SUM(G7:G18)</f>
        <v>78169</v>
      </c>
      <c r="H19" s="254">
        <f>SUM(H7:H18)</f>
        <v>4004495</v>
      </c>
      <c r="I19" s="253">
        <f>SUM(I7:I18)</f>
        <v>75718</v>
      </c>
      <c r="J19" s="254">
        <f>SUM(J7:J18)</f>
        <v>3939750.8800000004</v>
      </c>
      <c r="K19" s="253">
        <f t="shared" si="3"/>
        <v>5554</v>
      </c>
      <c r="L19" s="253">
        <f>SUM(L7:L18)</f>
        <v>3041</v>
      </c>
      <c r="M19" s="254">
        <f>SUM(M7:M18)</f>
        <v>609629.27</v>
      </c>
    </row>
    <row r="20" spans="1:13" ht="21.75" customHeight="1">
      <c r="B20" s="255"/>
      <c r="C20" s="256"/>
      <c r="D20" s="257"/>
      <c r="E20" s="256"/>
      <c r="F20" s="257">
        <f>ROUND(F19/1000,1)</f>
        <v>6203</v>
      </c>
      <c r="G20" s="256"/>
      <c r="H20" s="257"/>
      <c r="I20" s="256"/>
      <c r="J20" s="257">
        <f>ROUND(J19/1000,1)</f>
        <v>3939.8</v>
      </c>
      <c r="K20" s="256"/>
      <c r="L20" s="256"/>
      <c r="M20" s="257">
        <f>ROUND(M19/1000,1)</f>
        <v>609.6</v>
      </c>
    </row>
    <row r="21" spans="1:13" ht="33.75" customHeight="1" thickBot="1">
      <c r="B21" s="479" t="s">
        <v>225</v>
      </c>
      <c r="C21" s="479"/>
      <c r="D21" s="479"/>
      <c r="E21" s="258"/>
      <c r="F21" s="259"/>
      <c r="H21" s="258"/>
      <c r="M21" s="257"/>
    </row>
    <row r="22" spans="1:13" s="236" customFormat="1" ht="49.5" customHeight="1">
      <c r="A22" s="260"/>
      <c r="B22" s="261" t="s">
        <v>134</v>
      </c>
      <c r="C22" s="262" t="s">
        <v>135</v>
      </c>
      <c r="D22" s="262" t="s">
        <v>226</v>
      </c>
      <c r="E22" s="262" t="s">
        <v>226</v>
      </c>
      <c r="F22" s="263" t="s">
        <v>226</v>
      </c>
      <c r="G22" s="262" t="s">
        <v>135</v>
      </c>
      <c r="H22" s="262" t="s">
        <v>226</v>
      </c>
      <c r="I22" s="262" t="s">
        <v>226</v>
      </c>
      <c r="J22" s="264" t="s">
        <v>226</v>
      </c>
      <c r="K22" s="262" t="s">
        <v>135</v>
      </c>
      <c r="L22" s="262" t="s">
        <v>226</v>
      </c>
      <c r="M22" s="265" t="s">
        <v>226</v>
      </c>
    </row>
    <row r="23" spans="1:13" ht="23.25" customHeight="1">
      <c r="A23" s="266">
        <v>1</v>
      </c>
      <c r="B23" s="267"/>
      <c r="C23" s="251"/>
      <c r="D23" s="251" t="s">
        <v>226</v>
      </c>
      <c r="E23" s="251" t="s">
        <v>226</v>
      </c>
      <c r="F23" s="268">
        <v>38</v>
      </c>
      <c r="G23" s="269"/>
      <c r="H23" s="251" t="s">
        <v>226</v>
      </c>
      <c r="I23" s="251" t="s">
        <v>226</v>
      </c>
      <c r="J23" s="270">
        <v>2.2000000000000002</v>
      </c>
      <c r="K23" s="269"/>
      <c r="L23" s="251" t="s">
        <v>226</v>
      </c>
      <c r="M23" s="271"/>
    </row>
    <row r="24" spans="1:13" ht="23.25" customHeight="1">
      <c r="A24" s="266">
        <v>2</v>
      </c>
      <c r="B24" s="267"/>
      <c r="C24" s="251"/>
      <c r="D24" s="251" t="s">
        <v>226</v>
      </c>
      <c r="E24" s="251" t="s">
        <v>226</v>
      </c>
      <c r="F24" s="268"/>
      <c r="G24" s="269"/>
      <c r="H24" s="251" t="s">
        <v>226</v>
      </c>
      <c r="I24" s="251" t="s">
        <v>226</v>
      </c>
      <c r="J24" s="270"/>
      <c r="K24" s="269"/>
      <c r="L24" s="251" t="s">
        <v>226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226</v>
      </c>
      <c r="E25" s="274" t="s">
        <v>226</v>
      </c>
      <c r="F25" s="275"/>
      <c r="G25" s="276"/>
      <c r="H25" s="274" t="s">
        <v>226</v>
      </c>
      <c r="I25" s="274" t="s">
        <v>226</v>
      </c>
      <c r="J25" s="275"/>
      <c r="K25" s="276"/>
      <c r="L25" s="274" t="s">
        <v>226</v>
      </c>
      <c r="M25" s="277"/>
    </row>
    <row r="26" spans="1:13" s="236" customFormat="1" ht="24" customHeight="1">
      <c r="A26" s="278"/>
      <c r="B26" s="279" t="s">
        <v>67</v>
      </c>
      <c r="C26" s="254" t="s">
        <v>226</v>
      </c>
      <c r="D26" s="254" t="s">
        <v>226</v>
      </c>
      <c r="E26" s="254" t="s">
        <v>226</v>
      </c>
      <c r="F26" s="280">
        <f>SUM(F23:F25)</f>
        <v>38</v>
      </c>
      <c r="G26" s="281" t="s">
        <v>226</v>
      </c>
      <c r="H26" s="254" t="s">
        <v>226</v>
      </c>
      <c r="I26" s="254" t="s">
        <v>226</v>
      </c>
      <c r="J26" s="280">
        <f>SUM(J23:J25)</f>
        <v>2.2000000000000002</v>
      </c>
      <c r="K26" s="281" t="s">
        <v>226</v>
      </c>
      <c r="L26" s="254" t="s">
        <v>226</v>
      </c>
      <c r="M26" s="282">
        <f>SUM(M23:M25)</f>
        <v>0</v>
      </c>
    </row>
    <row r="27" spans="1:13" s="236" customFormat="1" ht="27" customHeight="1" thickBot="1">
      <c r="A27" s="283"/>
      <c r="B27" s="284" t="s">
        <v>227</v>
      </c>
      <c r="C27" s="285"/>
      <c r="D27" s="285" t="s">
        <v>226</v>
      </c>
      <c r="E27" s="285" t="s">
        <v>226</v>
      </c>
      <c r="F27" s="286">
        <f>+F20-F26</f>
        <v>6165</v>
      </c>
      <c r="G27" s="287" t="s">
        <v>226</v>
      </c>
      <c r="H27" s="285" t="s">
        <v>226</v>
      </c>
      <c r="I27" s="285" t="s">
        <v>226</v>
      </c>
      <c r="J27" s="286">
        <f>J20-J26</f>
        <v>3937.6000000000004</v>
      </c>
      <c r="K27" s="287" t="s">
        <v>226</v>
      </c>
      <c r="L27" s="285" t="s">
        <v>226</v>
      </c>
      <c r="M27" s="288">
        <f>M20-M26</f>
        <v>609.6</v>
      </c>
    </row>
    <row r="28" spans="1:13" s="236" customFormat="1" ht="25.5" customHeight="1" thickBot="1">
      <c r="B28" s="289"/>
      <c r="F28" s="257"/>
      <c r="J28" s="290" t="s">
        <v>136</v>
      </c>
      <c r="K28" s="291"/>
      <c r="L28" s="291"/>
      <c r="M28" s="292">
        <f>+F26+J26+M26</f>
        <v>40.200000000000003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5" t="s">
        <v>2</v>
      </c>
      <c r="D30" s="475"/>
      <c r="E30" s="237"/>
      <c r="F30" s="237"/>
      <c r="G30" s="480"/>
      <c r="H30" s="480"/>
      <c r="I30" s="293"/>
      <c r="J30" s="477">
        <f>+'Ekamut-caxs'!D77</f>
        <v>0</v>
      </c>
      <c r="K30" s="477"/>
      <c r="M30" s="259"/>
    </row>
    <row r="31" spans="1:13" s="236" customFormat="1">
      <c r="C31" s="294"/>
      <c r="D31" s="294"/>
      <c r="E31" s="295"/>
      <c r="F31" s="295"/>
      <c r="G31" s="478" t="s">
        <v>87</v>
      </c>
      <c r="H31" s="478"/>
      <c r="I31" s="296"/>
      <c r="J31" s="478" t="s">
        <v>105</v>
      </c>
      <c r="K31" s="478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7"/>
      <c r="H32" s="477"/>
      <c r="I32" s="298"/>
      <c r="J32" s="477">
        <f>+'Ekamut-caxs'!D79</f>
        <v>0</v>
      </c>
      <c r="K32" s="477"/>
    </row>
    <row r="33" spans="3:13" s="236" customFormat="1">
      <c r="C33" s="258"/>
      <c r="D33" s="258"/>
      <c r="G33" s="478" t="s">
        <v>87</v>
      </c>
      <c r="H33" s="478"/>
      <c r="I33" s="296"/>
      <c r="J33" s="478" t="s">
        <v>105</v>
      </c>
      <c r="K33" s="478"/>
    </row>
    <row r="34" spans="3:13">
      <c r="F34" s="299" t="s">
        <v>1</v>
      </c>
    </row>
    <row r="35" spans="3:13" ht="16.5" customHeight="1">
      <c r="C35" s="300" t="s">
        <v>106</v>
      </c>
      <c r="D35" s="300"/>
      <c r="E35" s="300" t="s">
        <v>107</v>
      </c>
      <c r="F35" s="300" t="s">
        <v>228</v>
      </c>
      <c r="I35" s="301" t="s">
        <v>108</v>
      </c>
      <c r="J35" s="302" t="s">
        <v>197</v>
      </c>
      <c r="K35" s="302"/>
      <c r="L35" s="302" t="s">
        <v>196</v>
      </c>
      <c r="M35" s="302" t="s">
        <v>193</v>
      </c>
    </row>
    <row r="36" spans="3:13" ht="16.5" customHeight="1">
      <c r="C36" s="300" t="s">
        <v>109</v>
      </c>
      <c r="D36" s="300"/>
      <c r="E36" s="300" t="s">
        <v>107</v>
      </c>
      <c r="F36" s="300" t="s">
        <v>199</v>
      </c>
      <c r="I36" s="474" t="s">
        <v>201</v>
      </c>
      <c r="J36" s="474"/>
      <c r="K36" s="302"/>
      <c r="L36" s="474" t="s">
        <v>229</v>
      </c>
      <c r="M36" s="474"/>
    </row>
    <row r="37" spans="3:13">
      <c r="C37" s="300"/>
      <c r="D37" s="300"/>
      <c r="E37" s="474" t="s">
        <v>200</v>
      </c>
      <c r="F37" s="474"/>
      <c r="I37" s="474"/>
      <c r="J37" s="474"/>
      <c r="K37" s="302"/>
      <c r="L37" s="474"/>
      <c r="M37" s="474"/>
    </row>
    <row r="38" spans="3:13">
      <c r="C38" s="300"/>
      <c r="D38" s="300"/>
      <c r="E38" s="474"/>
      <c r="F38" s="47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41" sqref="C41:F4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</row>
    <row r="2" spans="1:17" s="12" customFormat="1" ht="20.25">
      <c r="A2" s="452" t="str">
        <f>+'Ekamut-caxs'!A13</f>
        <v xml:space="preserve">«Երևանի հ․119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65" t="s">
        <v>291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184"/>
      <c r="P3" s="184"/>
      <c r="Q3" s="184"/>
    </row>
    <row r="4" spans="1:17" ht="16.5">
      <c r="N4" s="196" t="s">
        <v>0</v>
      </c>
    </row>
    <row r="5" spans="1:17" ht="13.5" customHeight="1">
      <c r="A5" s="489" t="s">
        <v>138</v>
      </c>
      <c r="B5" s="489" t="s">
        <v>66</v>
      </c>
      <c r="C5" s="343"/>
      <c r="D5" s="490" t="s">
        <v>258</v>
      </c>
      <c r="E5" s="491"/>
      <c r="F5" s="491"/>
      <c r="G5" s="491"/>
      <c r="H5" s="491"/>
      <c r="I5" s="491"/>
      <c r="J5" s="491"/>
      <c r="K5" s="491"/>
      <c r="L5" s="491"/>
      <c r="M5" s="492"/>
      <c r="N5" s="488" t="s">
        <v>139</v>
      </c>
    </row>
    <row r="6" spans="1:17" ht="106.5" customHeight="1">
      <c r="A6" s="489"/>
      <c r="B6" s="489"/>
      <c r="C6" s="175" t="s">
        <v>292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185</v>
      </c>
      <c r="I6" s="147" t="s">
        <v>184</v>
      </c>
      <c r="J6" s="147" t="s">
        <v>113</v>
      </c>
      <c r="K6" s="147" t="s">
        <v>174</v>
      </c>
      <c r="L6" s="103" t="s">
        <v>235</v>
      </c>
      <c r="M6" s="103" t="s">
        <v>257</v>
      </c>
      <c r="N6" s="488"/>
    </row>
    <row r="7" spans="1:17" ht="27.75" customHeight="1">
      <c r="A7" s="147">
        <v>1</v>
      </c>
      <c r="B7" s="176" t="s">
        <v>186</v>
      </c>
      <c r="C7" s="177">
        <v>76515.100000000006</v>
      </c>
      <c r="D7" s="177">
        <v>14749.6</v>
      </c>
      <c r="E7" s="177"/>
      <c r="F7" s="177">
        <f>IF(E7&gt;0,C16, 0)</f>
        <v>0</v>
      </c>
      <c r="G7" s="177">
        <v>146.80000000000001</v>
      </c>
      <c r="H7" s="228"/>
      <c r="I7" s="177"/>
      <c r="J7" s="228">
        <v>296</v>
      </c>
      <c r="K7" s="177"/>
      <c r="L7" s="177">
        <v>5899.8</v>
      </c>
      <c r="M7" s="177"/>
      <c r="N7" s="178">
        <f>ROUND(SUM(C7:M7),1)</f>
        <v>97607.3</v>
      </c>
    </row>
    <row r="8" spans="1:17" ht="35.25" customHeight="1">
      <c r="A8" s="147">
        <v>2</v>
      </c>
      <c r="B8" s="195" t="s">
        <v>85</v>
      </c>
      <c r="C8" s="148" t="s">
        <v>179</v>
      </c>
      <c r="D8" s="177"/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97607.3</v>
      </c>
    </row>
    <row r="10" spans="1:17" s="149" customFormat="1" ht="18.75" customHeight="1">
      <c r="B10" s="235">
        <v>7374.7</v>
      </c>
      <c r="C10" s="151">
        <f>+B10*2</f>
        <v>14749.4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5"/>
      <c r="L11" s="495"/>
      <c r="M11" s="495"/>
      <c r="N11" s="160"/>
    </row>
    <row r="12" spans="1:17" s="149" customFormat="1" ht="69" customHeight="1">
      <c r="B12" s="485" t="s">
        <v>194</v>
      </c>
      <c r="C12" s="486"/>
      <c r="D12" s="159"/>
      <c r="G12" s="123"/>
      <c r="H12" s="123"/>
      <c r="I12" s="485" t="s">
        <v>195</v>
      </c>
      <c r="J12" s="486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219</v>
      </c>
      <c r="D13" s="161"/>
      <c r="G13" s="161"/>
      <c r="H13" s="161"/>
      <c r="I13" s="182" t="s">
        <v>175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312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2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3"/>
      <c r="E18" s="483"/>
      <c r="F18" s="206"/>
      <c r="G18" s="206"/>
      <c r="H18" s="493">
        <f>+'Ekamut-caxs'!D77</f>
        <v>0</v>
      </c>
      <c r="I18" s="493"/>
      <c r="J18" s="493"/>
      <c r="K18" s="169"/>
      <c r="L18" s="169"/>
    </row>
    <row r="19" spans="2:12" s="170" customFormat="1" ht="17.25" customHeight="1">
      <c r="B19" s="207"/>
      <c r="C19" s="208"/>
      <c r="D19" s="484" t="s">
        <v>87</v>
      </c>
      <c r="E19" s="484"/>
      <c r="F19" s="209"/>
      <c r="G19" s="210"/>
      <c r="H19" s="494" t="s">
        <v>88</v>
      </c>
      <c r="I19" s="494"/>
      <c r="J19" s="494"/>
      <c r="K19" s="171"/>
      <c r="L19" s="171"/>
    </row>
    <row r="20" spans="2:12" s="168" customFormat="1" ht="24.75" customHeight="1">
      <c r="B20" s="211" t="s">
        <v>6</v>
      </c>
      <c r="C20" s="205"/>
      <c r="D20" s="483"/>
      <c r="E20" s="483"/>
      <c r="F20" s="212"/>
      <c r="G20" s="212"/>
      <c r="H20" s="493">
        <f>+'Ekamut-caxs'!D79</f>
        <v>0</v>
      </c>
      <c r="I20" s="493"/>
      <c r="J20" s="493"/>
      <c r="K20" s="169"/>
      <c r="L20" s="169"/>
    </row>
    <row r="21" spans="2:12" s="170" customFormat="1" ht="18.75" customHeight="1">
      <c r="B21" s="208"/>
      <c r="C21" s="208"/>
      <c r="D21" s="484" t="s">
        <v>87</v>
      </c>
      <c r="E21" s="484"/>
      <c r="F21" s="209"/>
      <c r="G21" s="210"/>
      <c r="H21" s="494" t="s">
        <v>88</v>
      </c>
      <c r="I21" s="494"/>
      <c r="J21" s="49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41" sqref="C41:F41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65</v>
      </c>
      <c r="B1" s="499"/>
      <c r="C1" s="499"/>
      <c r="D1" s="499"/>
    </row>
    <row r="2" spans="1:4" ht="24.75" customHeight="1">
      <c r="A2" s="500" t="str">
        <f>+'Ekamut-caxs'!A13:D13</f>
        <v xml:space="preserve">«Երևանի հ․119 մսուր-մանկապարտեզ» ՀՈԱԿ-ի </v>
      </c>
      <c r="B2" s="500"/>
      <c r="C2" s="500"/>
      <c r="D2" s="500"/>
    </row>
    <row r="3" spans="1:4" ht="39.75" customHeight="1">
      <c r="A3" s="500" t="s">
        <v>295</v>
      </c>
      <c r="B3" s="500"/>
      <c r="C3" s="500"/>
      <c r="D3" s="500"/>
    </row>
    <row r="6" spans="1:4" ht="60" customHeight="1">
      <c r="A6" s="306" t="s">
        <v>3</v>
      </c>
      <c r="B6" s="306" t="s">
        <v>119</v>
      </c>
      <c r="C6" s="306" t="s">
        <v>120</v>
      </c>
      <c r="D6" s="306" t="s">
        <v>233</v>
      </c>
    </row>
    <row r="7" spans="1:4" s="30" customFormat="1" ht="32.25" customHeight="1">
      <c r="A7" s="307">
        <v>1</v>
      </c>
      <c r="B7" s="308" t="s">
        <v>313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121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122</v>
      </c>
      <c r="C9" s="309"/>
      <c r="D9" s="309"/>
    </row>
    <row r="10" spans="1:4" ht="16.5" customHeight="1">
      <c r="A10" s="309">
        <v>1.3</v>
      </c>
      <c r="B10" s="310" t="s">
        <v>123</v>
      </c>
      <c r="C10" s="309"/>
      <c r="D10" s="309"/>
    </row>
    <row r="11" spans="1:4" ht="16.5" customHeight="1">
      <c r="A11" s="309">
        <v>1.4</v>
      </c>
      <c r="B11" s="310" t="s">
        <v>269</v>
      </c>
      <c r="C11" s="309"/>
      <c r="D11" s="309"/>
    </row>
    <row r="12" spans="1:4" ht="16.5" customHeight="1">
      <c r="A12" s="309">
        <v>1.5</v>
      </c>
      <c r="B12" s="310" t="s">
        <v>270</v>
      </c>
      <c r="C12" s="309"/>
      <c r="D12" s="309"/>
    </row>
    <row r="13" spans="1:4" s="30" customFormat="1" ht="27.75" customHeight="1">
      <c r="A13" s="307">
        <v>2</v>
      </c>
      <c r="B13" s="396" t="s">
        <v>316</v>
      </c>
      <c r="C13" s="307">
        <f>SUM(C14:C18)</f>
        <v>3</v>
      </c>
      <c r="D13" s="307">
        <f>SUM(D14:D18)</f>
        <v>70</v>
      </c>
    </row>
    <row r="14" spans="1:4" ht="16.5" customHeight="1">
      <c r="A14" s="309">
        <v>2.1</v>
      </c>
      <c r="B14" s="310" t="s">
        <v>271</v>
      </c>
      <c r="C14" s="309">
        <v>1</v>
      </c>
      <c r="D14" s="309">
        <v>22</v>
      </c>
    </row>
    <row r="15" spans="1:4" ht="16.5" customHeight="1">
      <c r="A15" s="309">
        <v>2.2000000000000002</v>
      </c>
      <c r="B15" s="310" t="s">
        <v>124</v>
      </c>
      <c r="C15" s="309">
        <v>1</v>
      </c>
      <c r="D15" s="309">
        <v>24</v>
      </c>
    </row>
    <row r="16" spans="1:4" ht="16.5" customHeight="1">
      <c r="A16" s="309">
        <v>2.2999999999999998</v>
      </c>
      <c r="B16" s="310" t="s">
        <v>272</v>
      </c>
      <c r="C16" s="309">
        <v>1</v>
      </c>
      <c r="D16" s="309">
        <v>24</v>
      </c>
    </row>
    <row r="17" spans="1:4" ht="16.5" customHeight="1">
      <c r="A17" s="309">
        <v>2.4</v>
      </c>
      <c r="B17" s="310" t="s">
        <v>273</v>
      </c>
      <c r="C17" s="309"/>
      <c r="D17" s="309"/>
    </row>
    <row r="18" spans="1:4" ht="16.5" customHeight="1">
      <c r="A18" s="309">
        <v>2.5</v>
      </c>
      <c r="B18" s="310" t="s">
        <v>274</v>
      </c>
      <c r="C18" s="309"/>
      <c r="D18" s="309"/>
    </row>
    <row r="19" spans="1:4" s="30" customFormat="1" ht="24.75" customHeight="1">
      <c r="A19" s="307">
        <v>3</v>
      </c>
      <c r="B19" s="308" t="s">
        <v>314</v>
      </c>
      <c r="C19" s="307">
        <f>SUM(C20:C24)</f>
        <v>3</v>
      </c>
      <c r="D19" s="307">
        <f>SUM(D20:D24)</f>
        <v>90</v>
      </c>
    </row>
    <row r="20" spans="1:4" ht="16.5" customHeight="1">
      <c r="A20" s="309">
        <v>3.1</v>
      </c>
      <c r="B20" s="310" t="s">
        <v>125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126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127</v>
      </c>
      <c r="C22" s="309">
        <v>1</v>
      </c>
      <c r="D22" s="309">
        <v>30</v>
      </c>
    </row>
    <row r="23" spans="1:4" ht="16.5" customHeight="1">
      <c r="A23" s="309">
        <v>3.4</v>
      </c>
      <c r="B23" s="310" t="s">
        <v>275</v>
      </c>
      <c r="C23" s="309"/>
      <c r="D23" s="309"/>
    </row>
    <row r="24" spans="1:4" ht="16.5" customHeight="1">
      <c r="A24" s="309">
        <v>3.5</v>
      </c>
      <c r="B24" s="310" t="s">
        <v>276</v>
      </c>
      <c r="C24" s="309"/>
      <c r="D24" s="309"/>
    </row>
    <row r="25" spans="1:4" s="30" customFormat="1" ht="24.75" customHeight="1">
      <c r="A25" s="307">
        <v>4</v>
      </c>
      <c r="B25" s="308" t="s">
        <v>315</v>
      </c>
      <c r="C25" s="307">
        <f>SUM(C26:C30)</f>
        <v>3</v>
      </c>
      <c r="D25" s="307">
        <f>SUM(D26:D30)</f>
        <v>78</v>
      </c>
    </row>
    <row r="26" spans="1:4" ht="16.5" customHeight="1">
      <c r="A26" s="309">
        <v>4.0999999999999996</v>
      </c>
      <c r="B26" s="310" t="s">
        <v>277</v>
      </c>
      <c r="C26" s="309">
        <v>1</v>
      </c>
      <c r="D26" s="309">
        <v>26</v>
      </c>
    </row>
    <row r="27" spans="1:4" ht="16.5" customHeight="1">
      <c r="A27" s="309">
        <v>4.2</v>
      </c>
      <c r="B27" s="310" t="s">
        <v>128</v>
      </c>
      <c r="C27" s="309">
        <v>1</v>
      </c>
      <c r="D27" s="309">
        <v>26</v>
      </c>
    </row>
    <row r="28" spans="1:4" ht="16.5" customHeight="1">
      <c r="A28" s="309">
        <v>4.3</v>
      </c>
      <c r="B28" s="310" t="s">
        <v>278</v>
      </c>
      <c r="C28" s="309">
        <v>1</v>
      </c>
      <c r="D28" s="309">
        <v>26</v>
      </c>
    </row>
    <row r="29" spans="1:4" ht="16.5" customHeight="1">
      <c r="A29" s="309">
        <v>4.4000000000000004</v>
      </c>
      <c r="B29" s="310" t="s">
        <v>279</v>
      </c>
      <c r="C29" s="309"/>
      <c r="D29" s="309"/>
    </row>
    <row r="30" spans="1:4" ht="16.5" customHeight="1">
      <c r="A30" s="309">
        <v>4.5</v>
      </c>
      <c r="B30" s="310" t="s">
        <v>280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10</v>
      </c>
      <c r="D31" s="307">
        <f>D7+D13+D19+D25</f>
        <v>258</v>
      </c>
    </row>
    <row r="34" spans="2:4" ht="17.25">
      <c r="B34" s="397" t="s">
        <v>2</v>
      </c>
      <c r="C34" s="496">
        <f>+'Ekamut-caxs'!D77</f>
        <v>0</v>
      </c>
      <c r="D34" s="496"/>
    </row>
    <row r="35" spans="2:4" ht="15.75" customHeight="1">
      <c r="B35" s="398" t="s">
        <v>4</v>
      </c>
      <c r="C35" s="497" t="s">
        <v>5</v>
      </c>
      <c r="D35" s="497"/>
    </row>
    <row r="36" spans="2:4" ht="27" customHeight="1">
      <c r="B36" s="30" t="s">
        <v>6</v>
      </c>
      <c r="C36" s="496">
        <f>+'Ekamut-caxs'!D79</f>
        <v>0</v>
      </c>
      <c r="D36" s="496"/>
    </row>
    <row r="37" spans="2:4">
      <c r="C37" s="498" t="s">
        <v>5</v>
      </c>
      <c r="D37" s="498"/>
    </row>
    <row r="38" spans="2:4">
      <c r="B38" s="311" t="s">
        <v>129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7" workbookViewId="0">
      <selection activeCell="C41" sqref="C41:F4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2" t="s">
        <v>65</v>
      </c>
      <c r="B1" s="462"/>
      <c r="C1" s="462"/>
      <c r="D1" s="462"/>
      <c r="E1" s="462"/>
    </row>
    <row r="2" spans="1:13" ht="23.25" customHeight="1">
      <c r="A2" s="465" t="str">
        <f>+'Ekamut-caxs'!A13</f>
        <v xml:space="preserve">«Երևանի հ․119 մսուր-մանկապարտեզ» ՀՈԱԿ-ի </v>
      </c>
      <c r="B2" s="465"/>
      <c r="C2" s="465"/>
      <c r="D2" s="465"/>
      <c r="E2" s="465"/>
    </row>
    <row r="3" spans="1:13" ht="28.5" customHeight="1">
      <c r="A3" s="465" t="s">
        <v>254</v>
      </c>
      <c r="B3" s="465"/>
      <c r="C3" s="465"/>
      <c r="D3" s="465"/>
      <c r="E3" s="465"/>
    </row>
    <row r="5" spans="1:13">
      <c r="E5" s="89" t="s">
        <v>133</v>
      </c>
    </row>
    <row r="6" spans="1:13" ht="73.5" customHeight="1">
      <c r="A6" s="341" t="s">
        <v>3</v>
      </c>
      <c r="B6" s="341" t="s">
        <v>90</v>
      </c>
      <c r="C6" s="341" t="s">
        <v>255</v>
      </c>
      <c r="D6" s="341" t="s">
        <v>242</v>
      </c>
      <c r="E6" s="341" t="s">
        <v>243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296</v>
      </c>
    </row>
    <row r="8" spans="1:13" ht="35.25" customHeight="1" thickBot="1">
      <c r="A8" s="130">
        <v>1</v>
      </c>
      <c r="B8" s="314" t="s">
        <v>256</v>
      </c>
      <c r="C8" s="127">
        <v>78138.5</v>
      </c>
      <c r="D8" s="127">
        <v>2523</v>
      </c>
      <c r="E8" s="127">
        <v>18293.099999999999</v>
      </c>
      <c r="F8" s="315" t="s">
        <v>244</v>
      </c>
      <c r="G8" s="316" t="s">
        <v>245</v>
      </c>
      <c r="H8" s="317" t="s">
        <v>179</v>
      </c>
      <c r="I8" s="318" t="s">
        <v>246</v>
      </c>
      <c r="J8" s="317" t="s">
        <v>179</v>
      </c>
      <c r="K8" s="319" t="s">
        <v>247</v>
      </c>
      <c r="L8" s="320" t="s">
        <v>180</v>
      </c>
      <c r="M8" s="321" t="s">
        <v>248</v>
      </c>
    </row>
    <row r="9" spans="1:13" ht="35.25" customHeight="1" thickBot="1">
      <c r="A9" s="130">
        <v>2</v>
      </c>
      <c r="B9" s="314" t="s">
        <v>251</v>
      </c>
      <c r="C9" s="127">
        <v>10577.1</v>
      </c>
      <c r="D9" s="127">
        <v>182.1</v>
      </c>
      <c r="E9" s="127">
        <v>2203.1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252</v>
      </c>
      <c r="C10" s="324" t="s">
        <v>226</v>
      </c>
      <c r="D10" s="408">
        <v>205</v>
      </c>
      <c r="E10" s="409">
        <f>+M10</f>
        <v>2112</v>
      </c>
      <c r="F10" s="325">
        <v>11</v>
      </c>
      <c r="G10" s="326">
        <v>220</v>
      </c>
      <c r="H10" s="327" t="s">
        <v>179</v>
      </c>
      <c r="I10" s="328">
        <v>20</v>
      </c>
      <c r="J10" s="327" t="s">
        <v>179</v>
      </c>
      <c r="K10" s="328">
        <v>480</v>
      </c>
      <c r="L10" s="320" t="s">
        <v>180</v>
      </c>
      <c r="M10" s="329">
        <f>+(G10*I10*K10)/1000</f>
        <v>2112</v>
      </c>
    </row>
    <row r="11" spans="1:13" s="330" customFormat="1" ht="35.25" customHeight="1" thickBot="1">
      <c r="A11" s="322">
        <v>4</v>
      </c>
      <c r="B11" s="323" t="s">
        <v>253</v>
      </c>
      <c r="C11" s="324" t="s">
        <v>226</v>
      </c>
      <c r="D11" s="408"/>
      <c r="E11" s="409">
        <f>+M11</f>
        <v>2323.1999999999998</v>
      </c>
      <c r="F11" s="325">
        <v>12</v>
      </c>
      <c r="G11" s="331">
        <v>220</v>
      </c>
      <c r="H11" s="327" t="s">
        <v>179</v>
      </c>
      <c r="I11" s="332">
        <v>22</v>
      </c>
      <c r="J11" s="327" t="s">
        <v>179</v>
      </c>
      <c r="K11" s="332">
        <v>480</v>
      </c>
      <c r="L11" s="320" t="s">
        <v>180</v>
      </c>
      <c r="M11" s="333">
        <f>+(G11*I11*K11)/1000</f>
        <v>2323.1999999999998</v>
      </c>
    </row>
    <row r="12" spans="1:13" s="80" customFormat="1" ht="31.5" customHeight="1">
      <c r="A12" s="118"/>
      <c r="B12" s="334" t="s">
        <v>249</v>
      </c>
      <c r="C12" s="335">
        <f>ROUND(SUM(C8:C11),1)</f>
        <v>88715.6</v>
      </c>
      <c r="D12" s="335">
        <f>ROUND(SUM(D8:D11),1)</f>
        <v>2910.1</v>
      </c>
      <c r="E12" s="335">
        <f>ROUND(SUM(E8:E11),1)</f>
        <v>24931.4</v>
      </c>
      <c r="F12" s="80">
        <f>99356.1+2*10640.5</f>
        <v>120637.1</v>
      </c>
    </row>
    <row r="14" spans="1:13" ht="51" customHeight="1">
      <c r="B14" s="503" t="s">
        <v>250</v>
      </c>
      <c r="C14" s="503"/>
      <c r="D14" s="503"/>
      <c r="E14" s="503"/>
    </row>
    <row r="19" spans="2:5" ht="20.25" customHeight="1">
      <c r="B19" s="74" t="s">
        <v>2</v>
      </c>
      <c r="C19" s="74"/>
      <c r="D19" s="501">
        <f>+'Ekamut-caxs'!D77</f>
        <v>0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>
        <f>+'Ekamut-caxs'!D79</f>
        <v>0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7" workbookViewId="0">
      <selection activeCell="C41" sqref="C41:F4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65</v>
      </c>
      <c r="B1" s="506"/>
      <c r="C1" s="506"/>
      <c r="D1" s="506"/>
      <c r="E1" s="506"/>
      <c r="F1" s="506"/>
    </row>
    <row r="2" spans="1:6" ht="23.25" customHeight="1">
      <c r="A2" s="463" t="str">
        <f>+'Ekamut-caxs'!A13</f>
        <v xml:space="preserve">«Երևանի հ․119 մսուր-մանկապարտեզ» ՀՈԱԿ-ի </v>
      </c>
      <c r="B2" s="463"/>
      <c r="C2" s="463"/>
      <c r="D2" s="463"/>
      <c r="E2" s="463"/>
      <c r="F2" s="463"/>
    </row>
    <row r="3" spans="1:6" ht="40.5" customHeight="1">
      <c r="A3" s="463" t="s">
        <v>297</v>
      </c>
      <c r="B3" s="463"/>
      <c r="C3" s="463"/>
      <c r="D3" s="463"/>
      <c r="E3" s="463"/>
      <c r="F3" s="463"/>
    </row>
    <row r="5" spans="1:6">
      <c r="F5" s="399" t="s">
        <v>133</v>
      </c>
    </row>
    <row r="6" spans="1:6" ht="73.5" customHeight="1">
      <c r="A6" s="400" t="s">
        <v>3</v>
      </c>
      <c r="B6" s="400" t="s">
        <v>308</v>
      </c>
      <c r="C6" s="400" t="s">
        <v>282</v>
      </c>
      <c r="D6" s="400" t="s">
        <v>283</v>
      </c>
      <c r="E6" s="444" t="s">
        <v>284</v>
      </c>
      <c r="F6" s="400" t="s">
        <v>306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309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281</v>
      </c>
      <c r="C9" s="127" t="s">
        <v>226</v>
      </c>
      <c r="D9" s="127" t="s">
        <v>226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311</v>
      </c>
      <c r="C14" s="401"/>
      <c r="D14" s="401"/>
      <c r="E14" s="445">
        <f>SUBTOTAL(9,E15:E19)</f>
        <v>6142.5</v>
      </c>
      <c r="F14" s="401"/>
    </row>
    <row r="15" spans="1:6" ht="31.5" customHeight="1">
      <c r="A15" s="402">
        <v>1</v>
      </c>
      <c r="B15" s="403" t="s">
        <v>312</v>
      </c>
      <c r="C15" s="127" t="s">
        <v>226</v>
      </c>
      <c r="D15" s="127" t="s">
        <v>226</v>
      </c>
      <c r="E15" s="446"/>
      <c r="F15" s="127"/>
    </row>
    <row r="16" spans="1:6">
      <c r="A16" s="402">
        <f t="shared" ref="A16:A19" si="1">+A15+1</f>
        <v>2</v>
      </c>
      <c r="B16" s="403" t="s">
        <v>327</v>
      </c>
      <c r="C16" s="127">
        <v>1</v>
      </c>
      <c r="D16" s="127">
        <v>6142.5</v>
      </c>
      <c r="E16" s="446">
        <v>6142.5</v>
      </c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310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249</v>
      </c>
      <c r="C38" s="420">
        <f>SUM(C9:C37)</f>
        <v>1</v>
      </c>
      <c r="D38" s="420">
        <f>SUM(D9:D37)</f>
        <v>6142.5</v>
      </c>
      <c r="E38" s="445">
        <f>SUBTOTAL(9,E8:E37)</f>
        <v>6142.5</v>
      </c>
      <c r="F38" s="420"/>
    </row>
    <row r="40" spans="1:6" ht="33.75" customHeight="1">
      <c r="A40" s="402"/>
      <c r="B40" s="403" t="s">
        <v>298</v>
      </c>
      <c r="C40" s="507">
        <v>4</v>
      </c>
      <c r="D40" s="508"/>
      <c r="E40" s="508"/>
      <c r="F40" s="509"/>
    </row>
    <row r="41" spans="1:6" ht="33.75" customHeight="1">
      <c r="A41" s="402"/>
      <c r="B41" s="403" t="s">
        <v>307</v>
      </c>
      <c r="C41" s="507">
        <v>4</v>
      </c>
      <c r="D41" s="508"/>
      <c r="E41" s="508"/>
      <c r="F41" s="509"/>
    </row>
    <row r="43" spans="1:6" ht="20.25" customHeight="1">
      <c r="B43" s="12" t="s">
        <v>2</v>
      </c>
      <c r="C43" s="12"/>
      <c r="D43" s="504">
        <f>+'Ekamut-caxs'!D77</f>
        <v>0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4">
        <f>+'Ekamut-caxs'!D79</f>
        <v>0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https://mul2.yerevan.am/tasks/2647855/oneclick?token=347a139711cfedc13874c72a5ddf2189</cp:keywords>
  <cp:lastModifiedBy>Lusine Petrosyan</cp:lastModifiedBy>
  <cp:lastPrinted>2025-12-19T07:45:48Z</cp:lastPrinted>
  <dcterms:created xsi:type="dcterms:W3CDTF">1996-10-14T23:33:28Z</dcterms:created>
  <dcterms:modified xsi:type="dcterms:W3CDTF">2025-12-26T16:02:56Z</dcterms:modified>
</cp:coreProperties>
</file>